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J:\K\Eigene Dateien\2026\"/>
    </mc:Choice>
  </mc:AlternateContent>
  <xr:revisionPtr revIDLastSave="0" documentId="8_{9D4C38DD-7439-4413-8019-BA6E4347D1E7}" xr6:coauthVersionLast="47" xr6:coauthVersionMax="47" xr10:uidLastSave="{00000000-0000-0000-0000-000000000000}"/>
  <workbookProtection workbookAlgorithmName="SHA-512" workbookHashValue="/0E6SNMPfgHa6E7quExtJgZlRxNlTFD1oemBB4m6PA0XbnGWnndu7s4xjsGnGWUriauogf/7Ifn6XFoB8dMGoA==" workbookSaltValue="jjPwOWx9lsArCE4qaORD6g==" workbookSpinCount="100000" lockStructure="1"/>
  <bookViews>
    <workbookView xWindow="25080" yWindow="-120" windowWidth="25440" windowHeight="15270" xr2:uid="{00000000-000D-0000-FFFF-FFFF00000000}"/>
  </bookViews>
  <sheets>
    <sheet name="Mod Flex" sheetId="5" r:id="rId1"/>
  </sheets>
  <definedNames>
    <definedName name="_xlnm.Print_Area" localSheetId="0">'Mod Flex'!$B$1:$E$52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5" l="1"/>
  <c r="C29" i="5" l="1"/>
  <c r="C34" i="5" l="1"/>
  <c r="O35" i="5"/>
  <c r="O36" i="5" s="1"/>
  <c r="C33" i="5" l="1"/>
  <c r="C30" i="5" l="1"/>
  <c r="C44" i="5" l="1"/>
  <c r="C45" i="5" l="1"/>
</calcChain>
</file>

<file path=xl/sharedStrings.xml><?xml version="1.0" encoding="utf-8"?>
<sst xmlns="http://schemas.openxmlformats.org/spreadsheetml/2006/main" count="224" uniqueCount="219">
  <si>
    <t>Familienstand</t>
  </si>
  <si>
    <t>Beschäftigt seit</t>
  </si>
  <si>
    <t xml:space="preserve">Einkommen KN 1 </t>
  </si>
  <si>
    <t>Einkommen KN 2</t>
  </si>
  <si>
    <t>Kindergeld</t>
  </si>
  <si>
    <t>sonstige Einnahmen</t>
  </si>
  <si>
    <t>Nebenkosten</t>
  </si>
  <si>
    <t>Sonstige Ausgaben</t>
  </si>
  <si>
    <t>Personenangaben</t>
  </si>
  <si>
    <t>Mieteinnahme (warm)</t>
  </si>
  <si>
    <t>Art:</t>
  </si>
  <si>
    <t>Kinder (Anzahl):</t>
  </si>
  <si>
    <t>private Krankenversicherung</t>
  </si>
  <si>
    <t>Unterhaltszahlungen</t>
  </si>
  <si>
    <t>Kreditnehmer 1 (Anrede, Name, Vorname)</t>
  </si>
  <si>
    <t>Erste Person</t>
  </si>
  <si>
    <t>Jede weitere Person</t>
  </si>
  <si>
    <t>Lebenshaltungskosten:</t>
  </si>
  <si>
    <t>Bewirtschaftungskosten/m²</t>
  </si>
  <si>
    <t>3. Kind</t>
  </si>
  <si>
    <t>ab 4. Kind</t>
  </si>
  <si>
    <t>Kindergeld 1. + 2. Kind</t>
  </si>
  <si>
    <t>Lebenshaltungskostenpauschale</t>
  </si>
  <si>
    <t>Frau</t>
  </si>
  <si>
    <t>Herr</t>
  </si>
  <si>
    <t>Beschäftigungsverhältnis KN 1</t>
  </si>
  <si>
    <t>Beschäftigungsverhältnis KN 2</t>
  </si>
  <si>
    <t>Selbstständig</t>
  </si>
  <si>
    <t>Rentner/Pensionär</t>
  </si>
  <si>
    <t>Angestellte(r)</t>
  </si>
  <si>
    <t>automatische Berechnung</t>
  </si>
  <si>
    <t>ledig</t>
  </si>
  <si>
    <t>verheiratet</t>
  </si>
  <si>
    <t>geschieden</t>
  </si>
  <si>
    <t>verwitwet</t>
  </si>
  <si>
    <t>Ausgaben monatlich</t>
  </si>
  <si>
    <t>Einnahmen monatlich</t>
  </si>
  <si>
    <t>Summe monatlicher Einnahmen</t>
  </si>
  <si>
    <t>Summe monatlicher Ausgaben</t>
  </si>
  <si>
    <t>Gesamtüberschuss/-unterdeckung monatlich</t>
  </si>
  <si>
    <t xml:space="preserve">Fremddarlehen 1 </t>
  </si>
  <si>
    <t xml:space="preserve">Fremddarlehen 2 </t>
  </si>
  <si>
    <t xml:space="preserve">Fremddarlehen 3 </t>
  </si>
  <si>
    <t xml:space="preserve">Fremddarlehen 4 </t>
  </si>
  <si>
    <t>Welche Bank?</t>
  </si>
  <si>
    <t>Strasse und Hausnr.</t>
  </si>
  <si>
    <t>Zusatzinformationen:</t>
  </si>
  <si>
    <t>ANGABEN (nicht ändern!):</t>
  </si>
  <si>
    <t>100% erfassen, berechnet werden 60%</t>
  </si>
  <si>
    <t>email-Adresse des Kunden:</t>
  </si>
  <si>
    <t>Telefonnummer des Kunden:</t>
  </si>
  <si>
    <t xml:space="preserve">Abbuchungskonto (IBAN) für die beantragte Finanzierung: </t>
  </si>
  <si>
    <r>
      <t xml:space="preserve">ERSETZT </t>
    </r>
    <r>
      <rPr>
        <b/>
        <sz val="11"/>
        <color theme="1"/>
        <rFont val="Arial"/>
        <family val="2"/>
      </rPr>
      <t xml:space="preserve">NICHT </t>
    </r>
    <r>
      <rPr>
        <sz val="11"/>
        <color theme="1"/>
        <rFont val="Arial"/>
        <family val="2"/>
      </rPr>
      <t>DIE NOTWENDIGE VOM KUNDEN UNTERSCHRIEBENE SELBSTAUSKUNFT!</t>
    </r>
  </si>
  <si>
    <t>Bitte alle farblich markierten Felder prüfen und mit den Werten füllen.</t>
  </si>
  <si>
    <t>Warmmiete (wenn selbst gemietet)</t>
  </si>
  <si>
    <t>Zinssatz nom.</t>
  </si>
  <si>
    <t>Finanzierungsantragsdaten für Modernisieren Flex</t>
  </si>
  <si>
    <t xml:space="preserve">Standard: </t>
  </si>
  <si>
    <t>Energieeff.</t>
  </si>
  <si>
    <t>gültige PLZ:</t>
  </si>
  <si>
    <t>26121-26135</t>
  </si>
  <si>
    <t>29365-29386</t>
  </si>
  <si>
    <t>29392-29393</t>
  </si>
  <si>
    <t>29396-29399</t>
  </si>
  <si>
    <t>33824-33829</t>
  </si>
  <si>
    <t>36115-36163</t>
  </si>
  <si>
    <t>36167-36169</t>
  </si>
  <si>
    <t>36381-36396</t>
  </si>
  <si>
    <t>38100-38126</t>
  </si>
  <si>
    <t>38440-38448</t>
  </si>
  <si>
    <t>38465-38479</t>
  </si>
  <si>
    <t>38518-38559</t>
  </si>
  <si>
    <t>55116-55218</t>
  </si>
  <si>
    <t>56068-56077</t>
  </si>
  <si>
    <t>65719-65936</t>
  </si>
  <si>
    <t>67583-67587</t>
  </si>
  <si>
    <t>84144-84189</t>
  </si>
  <si>
    <t>86650-86655</t>
  </si>
  <si>
    <t>88361-88364</t>
  </si>
  <si>
    <t>88368-88499</t>
  </si>
  <si>
    <t>88521-88529</t>
  </si>
  <si>
    <t>94428-94437</t>
  </si>
  <si>
    <t>95111-95152</t>
  </si>
  <si>
    <t>95176-95185</t>
  </si>
  <si>
    <t>95188-95194</t>
  </si>
  <si>
    <t>95213-95519</t>
  </si>
  <si>
    <t>95643-95652</t>
  </si>
  <si>
    <t>95666-95679</t>
  </si>
  <si>
    <t>95682-95689</t>
  </si>
  <si>
    <t>95692-95695</t>
  </si>
  <si>
    <t>95698-95704</t>
  </si>
  <si>
    <t>96047-96489</t>
  </si>
  <si>
    <t>97070-97999</t>
  </si>
  <si>
    <t>01067-01328</t>
  </si>
  <si>
    <t>01478-01478</t>
  </si>
  <si>
    <t>PLZ-Bereich und Ort</t>
  </si>
  <si>
    <t>Darlehensbetrag (min. 10.000€, max. 70.000€)</t>
  </si>
  <si>
    <t>erhöhte Grundpauschale</t>
  </si>
  <si>
    <t>keine Finanzierungsmöglichkeit
für Selbstständige!</t>
  </si>
  <si>
    <t>Wohnfläche(n) eigengenutzte Immobilie in qm</t>
  </si>
  <si>
    <t>neue Rate Modernisieren-Flex</t>
  </si>
  <si>
    <t>Ort, Datum, Unterschrift + Name Vertriebspartner</t>
  </si>
  <si>
    <t xml:space="preserve"> </t>
  </si>
  <si>
    <t>** Kreditnehmer 2 wird Mitantragsteller **</t>
  </si>
  <si>
    <t>Ehepartner*in (Anrede, Name, Vorname)</t>
  </si>
  <si>
    <t>ja</t>
  </si>
  <si>
    <t>nein</t>
  </si>
  <si>
    <t>Divers</t>
  </si>
  <si>
    <t>falls Partner nicht KN wird "nein" wählen</t>
  </si>
  <si>
    <t>10115-14473</t>
  </si>
  <si>
    <t>20095-21279</t>
  </si>
  <si>
    <t>21423-21445</t>
  </si>
  <si>
    <t>21646-21649</t>
  </si>
  <si>
    <t>26871-26909</t>
  </si>
  <si>
    <t>27337-27339</t>
  </si>
  <si>
    <t>28195-28779</t>
  </si>
  <si>
    <t>28870-28876</t>
  </si>
  <si>
    <t>30159-30989</t>
  </si>
  <si>
    <t>31275-31535</t>
  </si>
  <si>
    <t>33098-33184</t>
  </si>
  <si>
    <t>35390-35519</t>
  </si>
  <si>
    <t>40210-40885</t>
  </si>
  <si>
    <t>41352-41363</t>
  </si>
  <si>
    <t>41460-41569</t>
  </si>
  <si>
    <t>42781-42799</t>
  </si>
  <si>
    <t>46325-46419</t>
  </si>
  <si>
    <t>52477-52499</t>
  </si>
  <si>
    <t>55576-55578</t>
  </si>
  <si>
    <t>57399-57489</t>
  </si>
  <si>
    <t>59227-59348</t>
  </si>
  <si>
    <t>59387-59399</t>
  </si>
  <si>
    <t>59457-59609</t>
  </si>
  <si>
    <t>67360-67368</t>
  </si>
  <si>
    <t>72458-72475</t>
  </si>
  <si>
    <t>76870-76872</t>
  </si>
  <si>
    <t>79423-79427</t>
  </si>
  <si>
    <t>79853-79859</t>
  </si>
  <si>
    <t>84405-84550</t>
  </si>
  <si>
    <t>86504-86633</t>
  </si>
  <si>
    <t>86641-86643</t>
  </si>
  <si>
    <t>88662-89343</t>
  </si>
  <si>
    <t>89346-89352</t>
  </si>
  <si>
    <t>89355-89368</t>
  </si>
  <si>
    <t>93309-93359</t>
  </si>
  <si>
    <t>94447-94469</t>
  </si>
  <si>
    <t>94486-94491</t>
  </si>
  <si>
    <t>94505-94508</t>
  </si>
  <si>
    <t>94522-94527</t>
  </si>
  <si>
    <t>94530-94533</t>
  </si>
  <si>
    <t>94539-94541</t>
  </si>
  <si>
    <t>94569-94571</t>
  </si>
  <si>
    <t>Version 3.02_07.03.2025</t>
  </si>
  <si>
    <t>04103-04357</t>
  </si>
  <si>
    <t>07743-07751</t>
  </si>
  <si>
    <t>14476-14482</t>
  </si>
  <si>
    <t>15295-15299</t>
  </si>
  <si>
    <t>15517-15537</t>
  </si>
  <si>
    <t>15566-15757</t>
  </si>
  <si>
    <t>15848-15926</t>
  </si>
  <si>
    <t>22041-22769</t>
  </si>
  <si>
    <t>22885-22927</t>
  </si>
  <si>
    <t>22946-22956</t>
  </si>
  <si>
    <t>22961-22969</t>
  </si>
  <si>
    <t>22929-22941</t>
  </si>
  <si>
    <t>23845-23863</t>
  </si>
  <si>
    <t>27211-27239</t>
  </si>
  <si>
    <t>27245-27313</t>
  </si>
  <si>
    <t>27327-27330</t>
  </si>
  <si>
    <t>27499-27568</t>
  </si>
  <si>
    <t>28816-28857</t>
  </si>
  <si>
    <t>32312-32549</t>
  </si>
  <si>
    <t>33330-33803</t>
  </si>
  <si>
    <t>36037-36103</t>
  </si>
  <si>
    <t>42477-42579</t>
  </si>
  <si>
    <t>48143-49432</t>
  </si>
  <si>
    <t>48477-48499</t>
  </si>
  <si>
    <t>48565-49610</t>
  </si>
  <si>
    <t>49635-49638</t>
  </si>
  <si>
    <t>49716-49811</t>
  </si>
  <si>
    <t>50126-51545</t>
  </si>
  <si>
    <t>51580-51597</t>
  </si>
  <si>
    <t>51643-</t>
  </si>
  <si>
    <t>53111-53229</t>
  </si>
  <si>
    <t>55246-55283</t>
  </si>
  <si>
    <t>55294-55437</t>
  </si>
  <si>
    <t>55457-55483</t>
  </si>
  <si>
    <t>55487-55499</t>
  </si>
  <si>
    <t>56281-56283</t>
  </si>
  <si>
    <t>56288-56290</t>
  </si>
  <si>
    <t>60306-63674</t>
  </si>
  <si>
    <t>63683-64380</t>
  </si>
  <si>
    <t>64390-64395</t>
  </si>
  <si>
    <t>64397-64405</t>
  </si>
  <si>
    <t>64409-64689</t>
  </si>
  <si>
    <t>64807-65207</t>
  </si>
  <si>
    <t>65428-65479</t>
  </si>
  <si>
    <t>68159-72417</t>
  </si>
  <si>
    <t>72525-</t>
  </si>
  <si>
    <t>77652-79395</t>
  </si>
  <si>
    <t>79865-79871</t>
  </si>
  <si>
    <t>80331-82409</t>
  </si>
  <si>
    <t>82431-82432</t>
  </si>
  <si>
    <t>82515-83313</t>
  </si>
  <si>
    <t>83324-83362</t>
  </si>
  <si>
    <t>83365-83379</t>
  </si>
  <si>
    <t>83512-84137</t>
  </si>
  <si>
    <t>84553-86500</t>
  </si>
  <si>
    <t>86660-88348</t>
  </si>
  <si>
    <t>89518-92442</t>
  </si>
  <si>
    <t>92445-92559</t>
  </si>
  <si>
    <t>92637-93164</t>
  </si>
  <si>
    <t>93170-93183</t>
  </si>
  <si>
    <t>93186-91188</t>
  </si>
  <si>
    <t>93195-93197</t>
  </si>
  <si>
    <t>94032-94034</t>
  </si>
  <si>
    <t>94315-94419</t>
  </si>
  <si>
    <t>94550-94554</t>
  </si>
  <si>
    <t>94557-94563</t>
  </si>
  <si>
    <t>Zinsssatz per 13.07.2026: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</si>
</sst>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7]_-;\-* #,##0.00\ [$€-407]_-;_-* &quot;-&quot;??\ [$€-407]_-;_-@_-"/>
    <numFmt numFmtId="166" formatCode="_-* #,##0\ [$€-407]_-;\-* #,##0\ [$€-407]_-;_-* &quot;-&quot;??\ [$€-407]_-;_-@_-"/>
    <numFmt numFmtId="167" formatCode="dd/mm/yy;@"/>
    <numFmt numFmtId="168" formatCode="\D\-00000"/>
    <numFmt numFmtId="169" formatCode="0.0"/>
    <numFmt numFmtId="170" formatCode="00000"/>
  </numFmts>
  <fonts count="1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u/>
      <sz val="14"/>
      <color theme="1"/>
      <name val="Arial"/>
      <family val="2"/>
    </font>
    <font>
      <b/>
      <sz val="11"/>
      <color rgb="FF0070C0"/>
      <name val="Arial"/>
      <family val="2"/>
    </font>
    <font>
      <sz val="11"/>
      <color rgb="FF00B050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sz val="11"/>
      <color theme="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6" fillId="0" borderId="0" xfId="0" applyFont="1" applyProtection="1">
      <protection locked="0"/>
    </xf>
    <xf numFmtId="0" fontId="6" fillId="0" borderId="0" xfId="0" applyFont="1" applyProtection="1"/>
    <xf numFmtId="0" fontId="5" fillId="2" borderId="2" xfId="0" applyFont="1" applyFill="1" applyBorder="1" applyProtection="1"/>
    <xf numFmtId="0" fontId="3" fillId="2" borderId="2" xfId="0" applyFont="1" applyFill="1" applyBorder="1" applyProtection="1"/>
    <xf numFmtId="0" fontId="0" fillId="3" borderId="2" xfId="0" applyFont="1" applyFill="1" applyBorder="1" applyProtection="1"/>
    <xf numFmtId="0" fontId="0" fillId="3" borderId="2" xfId="0" applyFont="1" applyFill="1" applyBorder="1" applyAlignment="1" applyProtection="1">
      <alignment wrapText="1"/>
    </xf>
    <xf numFmtId="0" fontId="0" fillId="0" borderId="0" xfId="0" applyFont="1" applyBorder="1" applyProtection="1"/>
    <xf numFmtId="0" fontId="8" fillId="0" borderId="0" xfId="0" applyFont="1" applyBorder="1" applyProtection="1"/>
    <xf numFmtId="0" fontId="3" fillId="3" borderId="2" xfId="0" applyFont="1" applyFill="1" applyBorder="1" applyProtection="1"/>
    <xf numFmtId="0" fontId="4" fillId="3" borderId="6" xfId="0" applyFont="1" applyFill="1" applyBorder="1" applyProtection="1"/>
    <xf numFmtId="0" fontId="9" fillId="0" borderId="0" xfId="0" applyFont="1" applyBorder="1" applyProtection="1"/>
    <xf numFmtId="0" fontId="5" fillId="2" borderId="0" xfId="0" applyFont="1" applyFill="1" applyBorder="1" applyProtection="1"/>
    <xf numFmtId="0" fontId="4" fillId="3" borderId="7" xfId="0" applyFont="1" applyFill="1" applyBorder="1" applyProtection="1"/>
    <xf numFmtId="0" fontId="5" fillId="5" borderId="1" xfId="0" applyFont="1" applyFill="1" applyBorder="1" applyProtection="1"/>
    <xf numFmtId="0" fontId="2" fillId="0" borderId="0" xfId="0" applyFont="1" applyProtection="1"/>
    <xf numFmtId="44" fontId="3" fillId="3" borderId="3" xfId="1" applyFont="1" applyFill="1" applyBorder="1" applyProtection="1"/>
    <xf numFmtId="44" fontId="4" fillId="3" borderId="7" xfId="1" applyFont="1" applyFill="1" applyBorder="1" applyProtection="1"/>
    <xf numFmtId="44" fontId="5" fillId="6" borderId="1" xfId="0" applyNumberFormat="1" applyFont="1" applyFill="1" applyBorder="1" applyAlignment="1" applyProtection="1">
      <alignment vertical="center"/>
    </xf>
    <xf numFmtId="0" fontId="3" fillId="0" borderId="0" xfId="0" applyFont="1" applyFill="1" applyBorder="1" applyProtection="1"/>
    <xf numFmtId="0" fontId="0" fillId="2" borderId="0" xfId="0" applyFont="1" applyFill="1" applyBorder="1" applyProtection="1"/>
    <xf numFmtId="44" fontId="3" fillId="3" borderId="2" xfId="1" applyFont="1" applyFill="1" applyBorder="1" applyProtection="1"/>
    <xf numFmtId="44" fontId="0" fillId="0" borderId="0" xfId="1" applyFont="1" applyBorder="1" applyProtection="1"/>
    <xf numFmtId="0" fontId="0" fillId="0" borderId="0" xfId="0" applyProtection="1">
      <protection locked="0"/>
    </xf>
    <xf numFmtId="0" fontId="0" fillId="4" borderId="2" xfId="0" applyFont="1" applyFill="1" applyBorder="1" applyProtection="1">
      <protection locked="0"/>
    </xf>
    <xf numFmtId="44" fontId="3" fillId="4" borderId="2" xfId="1" applyFont="1" applyFill="1" applyBorder="1" applyProtection="1">
      <protection locked="0"/>
    </xf>
    <xf numFmtId="44" fontId="3" fillId="4" borderId="3" xfId="1" applyFont="1" applyFill="1" applyBorder="1" applyProtection="1">
      <protection locked="0"/>
    </xf>
    <xf numFmtId="44" fontId="4" fillId="3" borderId="6" xfId="1" applyFont="1" applyFill="1" applyBorder="1" applyProtection="1"/>
    <xf numFmtId="165" fontId="0" fillId="0" borderId="0" xfId="0" applyNumberFormat="1" applyFont="1" applyBorder="1" applyProtection="1"/>
    <xf numFmtId="165" fontId="0" fillId="2" borderId="2" xfId="0" applyNumberFormat="1" applyFont="1" applyFill="1" applyBorder="1" applyProtection="1"/>
    <xf numFmtId="0" fontId="0" fillId="2" borderId="2" xfId="0" applyFont="1" applyFill="1" applyBorder="1" applyProtection="1"/>
    <xf numFmtId="0" fontId="3" fillId="3" borderId="11" xfId="0" applyFont="1" applyFill="1" applyBorder="1" applyProtection="1"/>
    <xf numFmtId="166" fontId="3" fillId="4" borderId="11" xfId="0" applyNumberFormat="1" applyFont="1" applyFill="1" applyBorder="1" applyProtection="1">
      <protection locked="0"/>
    </xf>
    <xf numFmtId="0" fontId="0" fillId="0" borderId="10" xfId="0" applyFont="1" applyFill="1" applyBorder="1" applyProtection="1"/>
    <xf numFmtId="0" fontId="0" fillId="0" borderId="10" xfId="0" applyFont="1" applyFill="1" applyBorder="1" applyProtection="1">
      <protection locked="0"/>
    </xf>
    <xf numFmtId="0" fontId="10" fillId="0" borderId="0" xfId="0" applyFont="1" applyProtection="1">
      <protection locked="0"/>
    </xf>
    <xf numFmtId="0" fontId="0" fillId="4" borderId="2" xfId="0" applyFont="1" applyFill="1" applyBorder="1" applyAlignment="1" applyProtection="1">
      <alignment horizontal="left"/>
      <protection locked="0"/>
    </xf>
    <xf numFmtId="0" fontId="0" fillId="4" borderId="3" xfId="0" applyFont="1" applyFill="1" applyBorder="1" applyProtection="1">
      <protection locked="0"/>
    </xf>
    <xf numFmtId="168" fontId="0" fillId="4" borderId="2" xfId="0" applyNumberFormat="1" applyFont="1" applyFill="1" applyBorder="1" applyAlignment="1" applyProtection="1">
      <alignment horizontal="left"/>
      <protection locked="0"/>
    </xf>
    <xf numFmtId="169" fontId="0" fillId="4" borderId="9" xfId="0" applyNumberFormat="1" applyFont="1" applyFill="1" applyBorder="1" applyAlignment="1" applyProtection="1">
      <alignment horizontal="center"/>
      <protection locked="0"/>
    </xf>
    <xf numFmtId="0" fontId="12" fillId="6" borderId="0" xfId="0" applyFont="1" applyFill="1" applyAlignment="1" applyProtection="1">
      <alignment horizontal="left"/>
      <protection locked="0"/>
    </xf>
    <xf numFmtId="0" fontId="12" fillId="6" borderId="0" xfId="0" applyFont="1" applyFill="1" applyProtection="1">
      <protection locked="0"/>
    </xf>
    <xf numFmtId="0" fontId="12" fillId="6" borderId="0" xfId="0" applyFont="1" applyFill="1" applyAlignment="1">
      <alignment horizontal="left"/>
    </xf>
    <xf numFmtId="0" fontId="10" fillId="6" borderId="0" xfId="0" applyFont="1" applyFill="1" applyProtection="1">
      <protection locked="0"/>
    </xf>
    <xf numFmtId="0" fontId="14" fillId="6" borderId="0" xfId="0" applyFont="1" applyFill="1" applyProtection="1">
      <protection locked="0"/>
    </xf>
    <xf numFmtId="0" fontId="14" fillId="6" borderId="0" xfId="0" applyFont="1" applyFill="1" applyProtection="1"/>
    <xf numFmtId="0" fontId="12" fillId="6" borderId="0" xfId="0" applyFont="1" applyFill="1" applyBorder="1" applyProtection="1"/>
    <xf numFmtId="10" fontId="12" fillId="6" borderId="0" xfId="2" applyNumberFormat="1" applyFont="1" applyFill="1" applyBorder="1" applyProtection="1"/>
    <xf numFmtId="0" fontId="12" fillId="2" borderId="2" xfId="0" applyFont="1" applyFill="1" applyBorder="1" applyProtection="1"/>
    <xf numFmtId="0" fontId="12" fillId="4" borderId="2" xfId="0" applyFont="1" applyFill="1" applyBorder="1" applyProtection="1">
      <protection locked="0"/>
    </xf>
    <xf numFmtId="0" fontId="14" fillId="4" borderId="2" xfId="0" applyFont="1" applyFill="1" applyBorder="1" applyProtection="1">
      <protection locked="0"/>
    </xf>
    <xf numFmtId="167" fontId="12" fillId="4" borderId="2" xfId="0" applyNumberFormat="1" applyFont="1" applyFill="1" applyBorder="1" applyAlignment="1" applyProtection="1">
      <alignment horizontal="left"/>
      <protection locked="0"/>
    </xf>
    <xf numFmtId="10" fontId="12" fillId="2" borderId="2" xfId="2" applyNumberFormat="1" applyFont="1" applyFill="1" applyBorder="1" applyProtection="1"/>
    <xf numFmtId="10" fontId="1" fillId="4" borderId="5" xfId="2" applyNumberFormat="1" applyFont="1" applyFill="1" applyBorder="1" applyProtection="1">
      <protection locked="0"/>
    </xf>
    <xf numFmtId="0" fontId="0" fillId="6" borderId="0" xfId="0" applyFont="1" applyFill="1" applyAlignment="1" applyProtection="1">
      <alignment vertical="center"/>
      <protection locked="0"/>
    </xf>
    <xf numFmtId="0" fontId="0" fillId="6" borderId="0" xfId="0" applyFont="1" applyFill="1" applyAlignment="1" applyProtection="1">
      <alignment horizontal="left" vertical="center"/>
      <protection locked="0"/>
    </xf>
    <xf numFmtId="0" fontId="0" fillId="6" borderId="0" xfId="0" applyFont="1" applyFill="1" applyProtection="1">
      <protection locked="0"/>
    </xf>
    <xf numFmtId="0" fontId="2" fillId="6" borderId="0" xfId="0" applyFont="1" applyFill="1" applyAlignment="1" applyProtection="1">
      <alignment vertical="center"/>
      <protection locked="0"/>
    </xf>
    <xf numFmtId="0" fontId="0" fillId="6" borderId="0" xfId="0" applyFont="1" applyFill="1" applyAlignment="1" applyProtection="1">
      <alignment horizontal="left"/>
      <protection locked="0"/>
    </xf>
    <xf numFmtId="0" fontId="15" fillId="6" borderId="0" xfId="0" applyFont="1" applyFill="1" applyBorder="1" applyProtection="1">
      <protection locked="0"/>
    </xf>
    <xf numFmtId="10" fontId="0" fillId="6" borderId="0" xfId="2" applyNumberFormat="1" applyFont="1" applyFill="1" applyProtection="1">
      <protection locked="0"/>
    </xf>
    <xf numFmtId="10" fontId="0" fillId="6" borderId="0" xfId="0" applyNumberFormat="1" applyFont="1" applyFill="1" applyProtection="1">
      <protection locked="0"/>
    </xf>
    <xf numFmtId="170" fontId="0" fillId="6" borderId="0" xfId="0" applyNumberFormat="1" applyFont="1" applyFill="1" applyAlignment="1" applyProtection="1">
      <alignment horizontal="left"/>
      <protection locked="0"/>
    </xf>
    <xf numFmtId="0" fontId="0" fillId="6" borderId="0" xfId="0" applyFont="1" applyFill="1" applyAlignment="1">
      <alignment horizontal="left"/>
    </xf>
    <xf numFmtId="44" fontId="0" fillId="6" borderId="0" xfId="1" applyNumberFormat="1" applyFont="1" applyFill="1" applyAlignment="1" applyProtection="1">
      <alignment horizontal="left"/>
      <protection locked="0"/>
    </xf>
    <xf numFmtId="44" fontId="0" fillId="6" borderId="0" xfId="1" applyNumberFormat="1" applyFont="1" applyFill="1" applyProtection="1">
      <protection locked="0"/>
    </xf>
    <xf numFmtId="44" fontId="0" fillId="6" borderId="0" xfId="0" applyNumberFormat="1" applyFont="1" applyFill="1" applyProtection="1">
      <protection locked="0"/>
    </xf>
    <xf numFmtId="1" fontId="0" fillId="4" borderId="3" xfId="3" applyNumberFormat="1" applyFont="1" applyFill="1" applyBorder="1" applyAlignment="1" applyProtection="1">
      <alignment horizontal="left"/>
      <protection locked="0"/>
    </xf>
    <xf numFmtId="1" fontId="0" fillId="4" borderId="4" xfId="3" applyNumberFormat="1" applyFont="1" applyFill="1" applyBorder="1" applyAlignment="1" applyProtection="1">
      <alignment horizontal="left"/>
      <protection locked="0"/>
    </xf>
    <xf numFmtId="1" fontId="0" fillId="4" borderId="5" xfId="3" applyNumberFormat="1" applyFont="1" applyFill="1" applyBorder="1" applyAlignment="1" applyProtection="1">
      <alignment horizontal="left"/>
      <protection locked="0"/>
    </xf>
    <xf numFmtId="0" fontId="10" fillId="3" borderId="3" xfId="0" applyFont="1" applyFill="1" applyBorder="1" applyAlignment="1" applyProtection="1">
      <alignment horizontal="left"/>
    </xf>
    <xf numFmtId="0" fontId="10" fillId="3" borderId="5" xfId="0" applyFont="1" applyFill="1" applyBorder="1" applyAlignment="1" applyProtection="1">
      <alignment horizontal="left"/>
    </xf>
    <xf numFmtId="0" fontId="2" fillId="6" borderId="0" xfId="0" applyFont="1" applyFill="1" applyAlignment="1" applyProtection="1">
      <alignment horizontal="left"/>
      <protection locked="0"/>
    </xf>
    <xf numFmtId="0" fontId="3" fillId="3" borderId="3" xfId="0" applyFont="1" applyFill="1" applyBorder="1" applyAlignment="1" applyProtection="1">
      <alignment horizontal="left"/>
    </xf>
    <xf numFmtId="0" fontId="3" fillId="3" borderId="5" xfId="0" applyFont="1" applyFill="1" applyBorder="1" applyAlignment="1" applyProtection="1">
      <alignment horizontal="left"/>
    </xf>
    <xf numFmtId="0" fontId="0" fillId="4" borderId="2" xfId="0" applyFont="1" applyFill="1" applyBorder="1" applyAlignment="1" applyProtection="1">
      <alignment horizontal="left"/>
      <protection locked="0"/>
    </xf>
    <xf numFmtId="0" fontId="3" fillId="3" borderId="8" xfId="0" applyFont="1" applyFill="1" applyBorder="1" applyAlignment="1" applyProtection="1">
      <alignment horizontal="left" wrapText="1"/>
    </xf>
    <xf numFmtId="0" fontId="3" fillId="3" borderId="13" xfId="0" applyFont="1" applyFill="1" applyBorder="1" applyAlignment="1" applyProtection="1">
      <alignment horizontal="left"/>
    </xf>
    <xf numFmtId="0" fontId="3" fillId="3" borderId="12" xfId="0" applyFont="1" applyFill="1" applyBorder="1" applyAlignment="1" applyProtection="1">
      <alignment horizontal="left"/>
    </xf>
    <xf numFmtId="0" fontId="3" fillId="3" borderId="14" xfId="0" applyFont="1" applyFill="1" applyBorder="1" applyAlignment="1" applyProtection="1">
      <alignment horizontal="left"/>
    </xf>
    <xf numFmtId="0" fontId="0" fillId="0" borderId="0" xfId="0" applyFont="1" applyAlignment="1" applyProtection="1">
      <alignment horizontal="center" vertical="center"/>
    </xf>
    <xf numFmtId="0" fontId="6" fillId="4" borderId="0" xfId="0" applyFont="1" applyFill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5" xfId="0" applyFont="1" applyFill="1" applyBorder="1" applyAlignment="1" applyProtection="1">
      <alignment horizontal="center"/>
    </xf>
    <xf numFmtId="0" fontId="0" fillId="4" borderId="3" xfId="0" applyFont="1" applyFill="1" applyBorder="1" applyAlignment="1" applyProtection="1">
      <alignment horizontal="left"/>
      <protection locked="0"/>
    </xf>
    <xf numFmtId="0" fontId="0" fillId="4" borderId="4" xfId="0" applyFont="1" applyFill="1" applyBorder="1" applyAlignment="1" applyProtection="1">
      <alignment horizontal="left"/>
      <protection locked="0"/>
    </xf>
    <xf numFmtId="0" fontId="0" fillId="4" borderId="5" xfId="0" applyFont="1" applyFill="1" applyBorder="1" applyAlignment="1" applyProtection="1">
      <alignment horizontal="left"/>
      <protection locked="0"/>
    </xf>
    <xf numFmtId="0" fontId="11" fillId="4" borderId="2" xfId="0" applyFont="1" applyFill="1" applyBorder="1" applyAlignment="1" applyProtection="1">
      <alignment horizontal="center"/>
      <protection locked="0"/>
    </xf>
    <xf numFmtId="0" fontId="0" fillId="4" borderId="3" xfId="0" applyNumberFormat="1" applyFont="1" applyFill="1" applyBorder="1" applyAlignment="1" applyProtection="1">
      <alignment horizontal="left"/>
      <protection locked="0"/>
    </xf>
    <xf numFmtId="0" fontId="0" fillId="4" borderId="4" xfId="0" applyNumberFormat="1" applyFont="1" applyFill="1" applyBorder="1" applyAlignment="1" applyProtection="1">
      <alignment horizontal="left"/>
      <protection locked="0"/>
    </xf>
    <xf numFmtId="0" fontId="0" fillId="4" borderId="5" xfId="0" applyNumberFormat="1" applyFont="1" applyFill="1" applyBorder="1" applyAlignment="1" applyProtection="1">
      <alignment horizontal="left"/>
      <protection locked="0"/>
    </xf>
  </cellXfs>
  <cellStyles count="4">
    <cellStyle name="Komma" xfId="3" builtinId="3"/>
    <cellStyle name="Prozent" xfId="2" builtinId="5"/>
    <cellStyle name="Standard" xfId="0" builtinId="0"/>
    <cellStyle name="Währung" xfId="1" builtinId="4"/>
  </cellStyles>
  <dxfs count="1">
    <dxf>
      <font>
        <color rgb="FF00B050"/>
      </font>
    </dxf>
  </dxfs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FM223"/>
  <sheetViews>
    <sheetView showGridLines="0" tabSelected="1" zoomScale="90" zoomScaleNormal="90" workbookViewId="0">
      <selection activeCell="AE25" sqref="AE25"/>
    </sheetView>
  </sheetViews>
  <sheetFormatPr baseColWidth="10" defaultColWidth="11" defaultRowHeight="14.25" x14ac:dyDescent="0.2"/>
  <cols>
    <col min="1" max="1" width="7.75" style="1" customWidth="1"/>
    <col min="2" max="2" width="57.875" style="1" customWidth="1"/>
    <col min="3" max="3" width="14.5" style="1" customWidth="1"/>
    <col min="4" max="4" width="25.5" style="1" customWidth="1"/>
    <col min="5" max="5" width="19.625" style="44" customWidth="1"/>
    <col min="6" max="7" width="5.625" style="41" hidden="1" customWidth="1"/>
    <col min="8" max="8" width="9.75" style="41" hidden="1" customWidth="1"/>
    <col min="9" max="10" width="5.625" style="41" hidden="1" customWidth="1"/>
    <col min="11" max="11" width="5.625" style="40" hidden="1" customWidth="1"/>
    <col min="12" max="12" width="5.625" style="41" hidden="1" customWidth="1"/>
    <col min="13" max="13" width="24.125" style="41" hidden="1" customWidth="1"/>
    <col min="14" max="18" width="5.625" style="41" hidden="1" customWidth="1"/>
    <col min="19" max="34" width="5.625" style="41" customWidth="1"/>
    <col min="35" max="39" width="5.625" style="43" customWidth="1"/>
    <col min="40" max="40" width="6.625" style="43" customWidth="1"/>
    <col min="41" max="41" width="6.625" style="35" customWidth="1"/>
    <col min="42" max="72" width="11" style="35" customWidth="1"/>
    <col min="73" max="73" width="11" style="35"/>
    <col min="74" max="85" width="11" style="35" customWidth="1"/>
    <col min="86" max="86" width="10.75" style="35" customWidth="1"/>
    <col min="87" max="157" width="11" style="35" customWidth="1"/>
    <col min="158" max="169" width="11" style="35"/>
    <col min="170" max="16384" width="11" style="23"/>
  </cols>
  <sheetData>
    <row r="1" spans="1:23" ht="6" customHeight="1" x14ac:dyDescent="0.2"/>
    <row r="2" spans="1:23" ht="6" customHeight="1" x14ac:dyDescent="0.2">
      <c r="A2" s="2"/>
      <c r="B2" s="2"/>
      <c r="C2" s="2"/>
      <c r="D2" s="2"/>
      <c r="E2" s="45"/>
    </row>
    <row r="3" spans="1:23" ht="18" x14ac:dyDescent="0.2">
      <c r="A3" s="2"/>
      <c r="B3" s="82" t="s">
        <v>56</v>
      </c>
      <c r="C3" s="82"/>
      <c r="D3" s="82"/>
      <c r="E3" s="82"/>
      <c r="F3" s="54"/>
      <c r="G3" s="54"/>
      <c r="H3" s="54"/>
      <c r="I3" s="54"/>
      <c r="J3" s="54"/>
      <c r="K3" s="55"/>
      <c r="L3" s="54"/>
      <c r="M3" s="54"/>
      <c r="N3" s="54"/>
      <c r="O3" s="54"/>
      <c r="P3" s="56"/>
      <c r="Q3" s="56"/>
      <c r="R3" s="56"/>
      <c r="S3" s="56"/>
      <c r="T3" s="56"/>
      <c r="U3" s="56"/>
      <c r="V3" s="56"/>
      <c r="W3" s="56"/>
    </row>
    <row r="4" spans="1:23" ht="15" x14ac:dyDescent="0.2">
      <c r="A4" s="2"/>
      <c r="B4" s="80" t="s">
        <v>53</v>
      </c>
      <c r="C4" s="80"/>
      <c r="D4" s="80"/>
      <c r="E4" s="80"/>
      <c r="F4" s="54"/>
      <c r="G4" s="54"/>
      <c r="H4" s="54"/>
      <c r="I4" s="54"/>
      <c r="J4" s="54"/>
      <c r="K4" s="55"/>
      <c r="L4" s="54"/>
      <c r="M4" s="57" t="s">
        <v>47</v>
      </c>
      <c r="N4" s="54"/>
      <c r="O4" s="54"/>
      <c r="P4" s="56"/>
      <c r="Q4" s="56"/>
      <c r="R4" s="56"/>
      <c r="S4" s="56"/>
      <c r="T4" s="56"/>
      <c r="U4" s="56"/>
      <c r="V4" s="56"/>
      <c r="W4" s="56"/>
    </row>
    <row r="5" spans="1:23" ht="15" x14ac:dyDescent="0.2">
      <c r="A5" s="2"/>
      <c r="B5" s="80" t="s">
        <v>52</v>
      </c>
      <c r="C5" s="80"/>
      <c r="D5" s="80"/>
      <c r="E5" s="80"/>
      <c r="F5" s="54"/>
      <c r="G5" s="54"/>
      <c r="H5" s="54"/>
      <c r="I5" s="54"/>
      <c r="J5" s="54"/>
      <c r="K5" s="55"/>
      <c r="L5" s="54"/>
      <c r="M5" s="57"/>
      <c r="N5" s="54"/>
      <c r="O5" s="54"/>
      <c r="P5" s="56"/>
      <c r="Q5" s="56"/>
      <c r="R5" s="56"/>
      <c r="S5" s="56"/>
      <c r="T5" s="56"/>
      <c r="U5" s="56"/>
      <c r="V5" s="56"/>
      <c r="W5" s="56"/>
    </row>
    <row r="6" spans="1:23" ht="5.25" customHeight="1" x14ac:dyDescent="0.2">
      <c r="A6" s="2"/>
      <c r="B6" s="2"/>
      <c r="C6" s="2"/>
      <c r="D6" s="2"/>
      <c r="E6" s="45"/>
      <c r="F6" s="56"/>
      <c r="G6" s="56"/>
      <c r="H6" s="56"/>
      <c r="I6" s="56"/>
      <c r="J6" s="56"/>
      <c r="K6" s="58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</row>
    <row r="7" spans="1:23" ht="15" x14ac:dyDescent="0.25">
      <c r="A7" s="2"/>
      <c r="B7" s="3" t="s">
        <v>8</v>
      </c>
      <c r="C7" s="4"/>
      <c r="D7" s="4"/>
      <c r="E7" s="48"/>
      <c r="F7" s="56"/>
      <c r="G7" s="56"/>
      <c r="H7" s="56"/>
      <c r="I7" s="56"/>
      <c r="J7" s="56"/>
      <c r="K7" s="58"/>
      <c r="L7" s="56"/>
      <c r="M7" s="56"/>
      <c r="N7" s="56"/>
      <c r="O7" s="56">
        <v>0</v>
      </c>
      <c r="P7" s="56"/>
      <c r="Q7" s="56"/>
      <c r="R7" s="56"/>
      <c r="S7" s="56"/>
      <c r="T7" s="56"/>
      <c r="U7" s="56"/>
      <c r="V7" s="56"/>
      <c r="W7" s="56"/>
    </row>
    <row r="8" spans="1:23" ht="15" x14ac:dyDescent="0.2">
      <c r="B8" s="5" t="s">
        <v>14</v>
      </c>
      <c r="C8" s="24"/>
      <c r="D8" s="24"/>
      <c r="E8" s="50"/>
      <c r="F8" s="56"/>
      <c r="G8" s="56"/>
      <c r="H8" s="56"/>
      <c r="I8" s="56"/>
      <c r="J8" s="56"/>
      <c r="K8" s="58"/>
      <c r="L8" s="56"/>
      <c r="M8" s="59" t="s">
        <v>24</v>
      </c>
      <c r="N8" s="59" t="s">
        <v>31</v>
      </c>
      <c r="O8" s="56">
        <v>1</v>
      </c>
      <c r="P8" s="56"/>
      <c r="Q8" s="56"/>
      <c r="R8" s="56"/>
      <c r="S8" s="56"/>
      <c r="T8" s="56"/>
      <c r="U8" s="56"/>
      <c r="V8" s="56"/>
      <c r="W8" s="56"/>
    </row>
    <row r="9" spans="1:23" ht="15" x14ac:dyDescent="0.2">
      <c r="B9" s="5" t="s">
        <v>104</v>
      </c>
      <c r="C9" s="24"/>
      <c r="D9" s="24"/>
      <c r="E9" s="49"/>
      <c r="F9" s="56"/>
      <c r="G9" s="56"/>
      <c r="H9" s="56"/>
      <c r="I9" s="56"/>
      <c r="J9" s="56"/>
      <c r="K9" s="58"/>
      <c r="L9" s="56"/>
      <c r="M9" s="59" t="s">
        <v>23</v>
      </c>
      <c r="N9" s="59" t="s">
        <v>32</v>
      </c>
      <c r="O9" s="56">
        <v>2</v>
      </c>
      <c r="P9" s="56"/>
      <c r="Q9" s="56"/>
      <c r="R9" s="56"/>
      <c r="S9" s="56"/>
      <c r="T9" s="56"/>
      <c r="U9" s="56"/>
      <c r="V9" s="56"/>
      <c r="W9" s="56"/>
    </row>
    <row r="10" spans="1:23" x14ac:dyDescent="0.2">
      <c r="B10" s="5" t="s">
        <v>103</v>
      </c>
      <c r="C10" s="37" t="s">
        <v>105</v>
      </c>
      <c r="D10" s="73" t="s">
        <v>108</v>
      </c>
      <c r="E10" s="74"/>
      <c r="F10" s="56"/>
      <c r="G10" s="56"/>
      <c r="H10" s="56"/>
      <c r="I10" s="56"/>
      <c r="J10" s="56"/>
      <c r="K10" s="58"/>
      <c r="L10" s="56"/>
      <c r="M10" s="56" t="s">
        <v>107</v>
      </c>
      <c r="N10" s="56" t="s">
        <v>33</v>
      </c>
      <c r="O10" s="56">
        <v>3</v>
      </c>
      <c r="P10" s="56"/>
      <c r="Q10" s="56"/>
      <c r="R10" s="56"/>
      <c r="S10" s="56"/>
      <c r="T10" s="56"/>
      <c r="U10" s="56"/>
      <c r="V10" s="56"/>
      <c r="W10" s="56"/>
    </row>
    <row r="11" spans="1:23" x14ac:dyDescent="0.2">
      <c r="B11" s="5" t="s">
        <v>45</v>
      </c>
      <c r="C11" s="85"/>
      <c r="D11" s="86"/>
      <c r="E11" s="87"/>
      <c r="F11" s="56"/>
      <c r="G11" s="56"/>
      <c r="H11" s="56"/>
      <c r="I11" s="56"/>
      <c r="J11" s="56"/>
      <c r="K11" s="58"/>
      <c r="L11" s="56"/>
      <c r="M11" s="56"/>
      <c r="N11" s="56" t="s">
        <v>34</v>
      </c>
      <c r="O11" s="56">
        <v>4</v>
      </c>
      <c r="P11" s="56"/>
      <c r="Q11" s="56"/>
      <c r="R11" s="56"/>
      <c r="S11" s="56"/>
      <c r="T11" s="56"/>
      <c r="U11" s="56"/>
      <c r="V11" s="56"/>
      <c r="W11" s="56"/>
    </row>
    <row r="12" spans="1:23" x14ac:dyDescent="0.2">
      <c r="B12" s="5" t="s">
        <v>95</v>
      </c>
      <c r="C12" s="38"/>
      <c r="D12" s="85"/>
      <c r="E12" s="87"/>
      <c r="F12" s="56"/>
      <c r="G12" s="56"/>
      <c r="H12" s="56"/>
      <c r="I12" s="56"/>
      <c r="J12" s="56"/>
      <c r="K12" s="58"/>
      <c r="L12" s="56"/>
      <c r="M12" s="56"/>
      <c r="N12" s="56"/>
      <c r="O12" s="56">
        <v>5</v>
      </c>
      <c r="P12" s="56"/>
      <c r="Q12" s="56"/>
      <c r="R12" s="56"/>
      <c r="S12" s="56"/>
      <c r="T12" s="56"/>
      <c r="U12" s="56"/>
      <c r="V12" s="56"/>
      <c r="W12" s="56"/>
    </row>
    <row r="13" spans="1:23" x14ac:dyDescent="0.2">
      <c r="B13" s="5" t="s">
        <v>49</v>
      </c>
      <c r="C13" s="89"/>
      <c r="D13" s="90"/>
      <c r="E13" s="91"/>
      <c r="F13" s="56"/>
      <c r="G13" s="56"/>
      <c r="H13" s="56"/>
      <c r="I13" s="56"/>
      <c r="J13" s="56"/>
      <c r="K13" s="58"/>
      <c r="L13" s="56"/>
      <c r="M13" s="56"/>
      <c r="N13" s="56"/>
      <c r="O13" s="56">
        <v>6</v>
      </c>
      <c r="P13" s="56"/>
      <c r="Q13" s="56"/>
      <c r="R13" s="56"/>
      <c r="S13" s="56"/>
      <c r="T13" s="56"/>
      <c r="U13" s="56"/>
      <c r="V13" s="56"/>
      <c r="W13" s="56"/>
    </row>
    <row r="14" spans="1:23" x14ac:dyDescent="0.2">
      <c r="B14" s="5" t="s">
        <v>50</v>
      </c>
      <c r="C14" s="67"/>
      <c r="D14" s="68"/>
      <c r="E14" s="69"/>
      <c r="F14" s="56"/>
      <c r="G14" s="56"/>
      <c r="H14" s="56"/>
      <c r="I14" s="56"/>
      <c r="J14" s="56"/>
      <c r="K14" s="58"/>
      <c r="L14" s="56"/>
      <c r="M14" s="56" t="s">
        <v>29</v>
      </c>
      <c r="N14" s="56" t="s">
        <v>105</v>
      </c>
      <c r="O14" s="56">
        <v>7</v>
      </c>
      <c r="P14" s="56"/>
      <c r="Q14" s="56"/>
      <c r="R14" s="56"/>
      <c r="S14" s="56"/>
      <c r="T14" s="56"/>
      <c r="U14" s="56"/>
      <c r="V14" s="56"/>
      <c r="W14" s="56"/>
    </row>
    <row r="15" spans="1:23" x14ac:dyDescent="0.2">
      <c r="B15" s="5" t="s">
        <v>0</v>
      </c>
      <c r="C15" s="24"/>
      <c r="D15" s="5" t="s">
        <v>11</v>
      </c>
      <c r="E15" s="24"/>
      <c r="F15" s="56"/>
      <c r="G15" s="56"/>
      <c r="H15" s="56"/>
      <c r="I15" s="56"/>
      <c r="J15" s="56"/>
      <c r="K15" s="58"/>
      <c r="L15" s="56"/>
      <c r="M15" s="56" t="s">
        <v>28</v>
      </c>
      <c r="N15" s="56" t="s">
        <v>106</v>
      </c>
      <c r="O15" s="56">
        <v>8</v>
      </c>
      <c r="P15" s="56"/>
      <c r="Q15" s="56"/>
      <c r="R15" s="56"/>
      <c r="S15" s="56"/>
      <c r="T15" s="56"/>
      <c r="U15" s="56"/>
      <c r="V15" s="56"/>
      <c r="W15" s="56"/>
    </row>
    <row r="16" spans="1:23" x14ac:dyDescent="0.2">
      <c r="B16" s="5" t="s">
        <v>25</v>
      </c>
      <c r="C16" s="36"/>
      <c r="D16" s="76" t="s">
        <v>98</v>
      </c>
      <c r="E16" s="77"/>
      <c r="F16" s="56"/>
      <c r="G16" s="56"/>
      <c r="H16" s="56"/>
      <c r="I16" s="56"/>
      <c r="J16" s="56"/>
      <c r="K16" s="58"/>
      <c r="L16" s="56"/>
      <c r="M16" s="56" t="s">
        <v>27</v>
      </c>
      <c r="N16" s="56"/>
      <c r="O16" s="56">
        <v>9</v>
      </c>
      <c r="P16" s="56"/>
      <c r="Q16" s="56"/>
      <c r="R16" s="56"/>
      <c r="S16" s="56"/>
      <c r="T16" s="56"/>
      <c r="U16" s="56"/>
      <c r="V16" s="56"/>
      <c r="W16" s="56"/>
    </row>
    <row r="17" spans="2:23" x14ac:dyDescent="0.2">
      <c r="B17" s="5" t="s">
        <v>26</v>
      </c>
      <c r="C17" s="36"/>
      <c r="D17" s="78"/>
      <c r="E17" s="79"/>
      <c r="F17" s="56"/>
      <c r="G17" s="56"/>
      <c r="H17" s="56"/>
      <c r="I17" s="56"/>
      <c r="J17" s="56"/>
      <c r="K17" s="58"/>
      <c r="L17" s="56"/>
      <c r="M17" s="56"/>
      <c r="N17" s="56"/>
      <c r="O17" s="56">
        <v>10</v>
      </c>
      <c r="P17" s="56"/>
      <c r="Q17" s="56"/>
      <c r="R17" s="56"/>
      <c r="S17" s="56"/>
      <c r="T17" s="56"/>
      <c r="U17" s="56"/>
      <c r="V17" s="56"/>
      <c r="W17" s="56"/>
    </row>
    <row r="18" spans="2:23" x14ac:dyDescent="0.2">
      <c r="B18" s="5" t="s">
        <v>99</v>
      </c>
      <c r="C18" s="39"/>
      <c r="D18" s="70"/>
      <c r="E18" s="71"/>
      <c r="F18" s="56"/>
      <c r="G18" s="56"/>
      <c r="H18" s="56"/>
      <c r="I18" s="56"/>
      <c r="J18" s="56"/>
      <c r="K18" s="58"/>
      <c r="L18" s="56"/>
      <c r="M18" s="60"/>
      <c r="N18" s="56"/>
      <c r="O18" s="56"/>
      <c r="P18" s="56"/>
      <c r="Q18" s="56"/>
      <c r="R18" s="56"/>
      <c r="S18" s="56"/>
      <c r="T18" s="56"/>
      <c r="U18" s="56"/>
      <c r="V18" s="56"/>
      <c r="W18" s="56"/>
    </row>
    <row r="19" spans="2:23" x14ac:dyDescent="0.2">
      <c r="B19" s="6" t="s">
        <v>51</v>
      </c>
      <c r="C19" s="75"/>
      <c r="D19" s="75"/>
      <c r="E19" s="75"/>
      <c r="F19" s="56"/>
      <c r="G19" s="56"/>
      <c r="H19" s="56"/>
      <c r="I19" s="56"/>
      <c r="J19" s="56"/>
      <c r="K19" s="58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</row>
    <row r="20" spans="2:23" ht="6.75" customHeight="1" x14ac:dyDescent="0.2">
      <c r="B20" s="7"/>
      <c r="C20" s="7"/>
      <c r="D20" s="7"/>
      <c r="E20" s="46"/>
      <c r="F20" s="56"/>
      <c r="G20" s="56"/>
      <c r="H20" s="56"/>
      <c r="I20" s="56"/>
      <c r="J20" s="56"/>
      <c r="K20" s="58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</row>
    <row r="21" spans="2:23" x14ac:dyDescent="0.2">
      <c r="B21" s="33"/>
      <c r="C21" s="34"/>
      <c r="D21" s="7"/>
      <c r="E21" s="46"/>
      <c r="F21" s="56"/>
      <c r="G21" s="56" t="s">
        <v>218</v>
      </c>
      <c r="H21" s="56"/>
      <c r="I21" s="56"/>
      <c r="J21" s="56"/>
      <c r="K21" s="58" t="s">
        <v>59</v>
      </c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</row>
    <row r="22" spans="2:23" x14ac:dyDescent="0.2">
      <c r="B22" s="31" t="s">
        <v>96</v>
      </c>
      <c r="C22" s="32"/>
      <c r="D22" s="5" t="s">
        <v>55</v>
      </c>
      <c r="E22" s="53"/>
      <c r="F22" s="56"/>
      <c r="G22" s="56"/>
      <c r="H22" s="56"/>
      <c r="I22" s="56"/>
      <c r="J22" s="56"/>
      <c r="K22" s="58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</row>
    <row r="23" spans="2:23" ht="14.25" customHeight="1" x14ac:dyDescent="0.25">
      <c r="B23" s="8"/>
      <c r="C23" s="28"/>
      <c r="D23" s="7"/>
      <c r="E23" s="47"/>
      <c r="F23" s="56"/>
      <c r="G23" s="56" t="s">
        <v>57</v>
      </c>
      <c r="H23" s="61">
        <v>4.5900000000000003E-2</v>
      </c>
      <c r="I23" s="56"/>
      <c r="J23" s="56"/>
      <c r="K23" s="58" t="s">
        <v>93</v>
      </c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</row>
    <row r="24" spans="2:23" ht="15" x14ac:dyDescent="0.25">
      <c r="B24" s="3" t="s">
        <v>36</v>
      </c>
      <c r="C24" s="29"/>
      <c r="D24" s="30"/>
      <c r="E24" s="52"/>
      <c r="F24" s="56"/>
      <c r="G24" s="56" t="s">
        <v>58</v>
      </c>
      <c r="H24" s="61">
        <v>4.4900000000000002E-2</v>
      </c>
      <c r="I24" s="56"/>
      <c r="J24" s="56"/>
      <c r="K24" s="62">
        <v>1462</v>
      </c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</row>
    <row r="25" spans="2:23" x14ac:dyDescent="0.2">
      <c r="B25" s="9" t="s">
        <v>2</v>
      </c>
      <c r="C25" s="25"/>
      <c r="D25" s="9" t="s">
        <v>1</v>
      </c>
      <c r="E25" s="51"/>
      <c r="F25" s="56"/>
      <c r="G25" s="56"/>
      <c r="H25" s="56"/>
      <c r="I25" s="56"/>
      <c r="J25" s="56"/>
      <c r="K25" s="58" t="s">
        <v>94</v>
      </c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2:23" x14ac:dyDescent="0.2">
      <c r="B26" s="9" t="s">
        <v>3</v>
      </c>
      <c r="C26" s="25">
        <v>0</v>
      </c>
      <c r="D26" s="9" t="s">
        <v>1</v>
      </c>
      <c r="E26" s="51"/>
      <c r="F26" s="56"/>
      <c r="G26" s="56"/>
      <c r="H26" s="56"/>
      <c r="I26" s="56"/>
      <c r="J26" s="56"/>
      <c r="K26" s="58" t="s">
        <v>152</v>
      </c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</row>
    <row r="27" spans="2:23" x14ac:dyDescent="0.2">
      <c r="B27" s="9" t="s">
        <v>5</v>
      </c>
      <c r="C27" s="25">
        <v>0</v>
      </c>
      <c r="D27" s="75" t="s">
        <v>10</v>
      </c>
      <c r="E27" s="75"/>
      <c r="F27" s="56"/>
      <c r="G27" s="56"/>
      <c r="H27" s="56"/>
      <c r="I27" s="56"/>
      <c r="J27" s="56"/>
      <c r="K27" s="58" t="s">
        <v>153</v>
      </c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</row>
    <row r="28" spans="2:23" x14ac:dyDescent="0.2">
      <c r="B28" s="9" t="s">
        <v>9</v>
      </c>
      <c r="C28" s="25">
        <v>0</v>
      </c>
      <c r="D28" s="73" t="s">
        <v>48</v>
      </c>
      <c r="E28" s="74"/>
      <c r="F28" s="56"/>
      <c r="G28" s="56"/>
      <c r="H28" s="56"/>
      <c r="I28" s="56"/>
      <c r="J28" s="56"/>
      <c r="K28" s="63" t="s">
        <v>109</v>
      </c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</row>
    <row r="29" spans="2:23" x14ac:dyDescent="0.2">
      <c r="B29" s="9" t="s">
        <v>4</v>
      </c>
      <c r="C29" s="21">
        <f>IF(E15=1,+M34,IF(E15=3,+O35,IF(E15&gt;=4,(E15-3)*+M36+O35,IF(E15=2,+M34+M34,0))))</f>
        <v>0</v>
      </c>
      <c r="D29" s="73" t="s">
        <v>30</v>
      </c>
      <c r="E29" s="74"/>
      <c r="F29" s="56"/>
      <c r="G29" s="56"/>
      <c r="H29" s="56"/>
      <c r="I29" s="56"/>
      <c r="J29" s="56"/>
      <c r="K29" s="63" t="s">
        <v>154</v>
      </c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</row>
    <row r="30" spans="2:23" ht="15.75" thickBot="1" x14ac:dyDescent="0.3">
      <c r="B30" s="10" t="s">
        <v>37</v>
      </c>
      <c r="C30" s="27">
        <f>(C25+C26+C27+C28*60%+C29)</f>
        <v>0</v>
      </c>
      <c r="D30" s="19"/>
      <c r="E30" s="46"/>
      <c r="F30" s="56"/>
      <c r="G30" s="56"/>
      <c r="H30" s="56"/>
      <c r="I30" s="56"/>
      <c r="J30" s="56"/>
      <c r="K30" s="58">
        <v>15236</v>
      </c>
      <c r="L30" s="56"/>
      <c r="M30" s="72" t="s">
        <v>17</v>
      </c>
      <c r="N30" s="72"/>
      <c r="O30" s="56"/>
      <c r="P30" s="56"/>
      <c r="Q30" s="56"/>
      <c r="R30" s="56"/>
      <c r="S30" s="56"/>
      <c r="T30" s="56"/>
      <c r="U30" s="56"/>
      <c r="V30" s="56"/>
      <c r="W30" s="56"/>
    </row>
    <row r="31" spans="2:23" ht="15" customHeight="1" thickTop="1" x14ac:dyDescent="0.2">
      <c r="B31" s="11"/>
      <c r="C31" s="22"/>
      <c r="D31" s="7"/>
      <c r="E31" s="46"/>
      <c r="F31" s="56"/>
      <c r="G31" s="56"/>
      <c r="H31" s="56"/>
      <c r="I31" s="56"/>
      <c r="J31" s="56"/>
      <c r="K31" s="58" t="s">
        <v>155</v>
      </c>
      <c r="L31" s="56"/>
      <c r="M31" s="64">
        <v>1350</v>
      </c>
      <c r="N31" s="56" t="s">
        <v>15</v>
      </c>
      <c r="O31" s="56"/>
      <c r="P31" s="56"/>
      <c r="Q31" s="56"/>
      <c r="R31" s="56"/>
      <c r="S31" s="56"/>
      <c r="T31" s="56"/>
      <c r="U31" s="56"/>
      <c r="V31" s="56"/>
      <c r="W31" s="56"/>
    </row>
    <row r="32" spans="2:23" ht="15" x14ac:dyDescent="0.25">
      <c r="B32" s="12" t="s">
        <v>35</v>
      </c>
      <c r="C32" s="20"/>
      <c r="D32" s="20"/>
      <c r="E32" s="46"/>
      <c r="F32" s="56"/>
      <c r="G32" s="56"/>
      <c r="H32" s="56"/>
      <c r="I32" s="56"/>
      <c r="J32" s="56"/>
      <c r="K32" s="58" t="s">
        <v>156</v>
      </c>
      <c r="L32" s="56"/>
      <c r="M32" s="64">
        <v>255</v>
      </c>
      <c r="N32" s="56" t="s">
        <v>16</v>
      </c>
      <c r="O32" s="56"/>
      <c r="P32" s="56"/>
      <c r="Q32" s="56"/>
      <c r="R32" s="56"/>
      <c r="S32" s="56"/>
      <c r="T32" s="56"/>
      <c r="U32" s="56"/>
      <c r="V32" s="56"/>
      <c r="W32" s="56"/>
    </row>
    <row r="33" spans="2:23" x14ac:dyDescent="0.2">
      <c r="B33" s="9" t="s">
        <v>22</v>
      </c>
      <c r="C33" s="21">
        <f>IF(C9="",+M31+(+E15*M32),+M31+M32+(+E15*+M32))</f>
        <v>1350</v>
      </c>
      <c r="D33" s="73" t="s">
        <v>97</v>
      </c>
      <c r="E33" s="74"/>
      <c r="F33" s="56"/>
      <c r="G33" s="56"/>
      <c r="H33" s="56"/>
      <c r="I33" s="56"/>
      <c r="J33" s="56"/>
      <c r="K33" s="58" t="s">
        <v>157</v>
      </c>
      <c r="L33" s="56"/>
      <c r="M33" s="65">
        <v>3</v>
      </c>
      <c r="N33" s="56" t="s">
        <v>18</v>
      </c>
      <c r="O33" s="56"/>
      <c r="P33" s="56"/>
      <c r="Q33" s="56"/>
      <c r="R33" s="56"/>
      <c r="S33" s="56"/>
      <c r="T33" s="56"/>
      <c r="U33" s="56"/>
      <c r="V33" s="56"/>
      <c r="W33" s="56"/>
    </row>
    <row r="34" spans="2:23" x14ac:dyDescent="0.2">
      <c r="B34" s="9" t="s">
        <v>6</v>
      </c>
      <c r="C34" s="21">
        <f>C18*M33</f>
        <v>0</v>
      </c>
      <c r="D34" s="83"/>
      <c r="E34" s="84"/>
      <c r="F34" s="56"/>
      <c r="G34" s="56"/>
      <c r="H34" s="56"/>
      <c r="I34" s="56"/>
      <c r="J34" s="56"/>
      <c r="K34" s="58" t="s">
        <v>158</v>
      </c>
      <c r="L34" s="56"/>
      <c r="M34" s="65">
        <v>259</v>
      </c>
      <c r="N34" s="56" t="s">
        <v>21</v>
      </c>
      <c r="O34" s="56"/>
      <c r="P34" s="56"/>
      <c r="Q34" s="56"/>
      <c r="R34" s="56"/>
      <c r="S34" s="56"/>
      <c r="T34" s="56"/>
      <c r="U34" s="56"/>
      <c r="V34" s="56"/>
      <c r="W34" s="56"/>
    </row>
    <row r="35" spans="2:23" x14ac:dyDescent="0.2">
      <c r="B35" s="9" t="s">
        <v>54</v>
      </c>
      <c r="C35" s="25">
        <v>0</v>
      </c>
      <c r="D35" s="70"/>
      <c r="E35" s="71"/>
      <c r="F35" s="56"/>
      <c r="G35" s="56"/>
      <c r="H35" s="56"/>
      <c r="I35" s="56"/>
      <c r="J35" s="56"/>
      <c r="K35" s="58">
        <v>15938</v>
      </c>
      <c r="L35" s="56"/>
      <c r="M35" s="65">
        <v>259</v>
      </c>
      <c r="N35" s="56" t="s">
        <v>19</v>
      </c>
      <c r="O35" s="66">
        <f>+M34+M34+M35</f>
        <v>777</v>
      </c>
      <c r="P35" s="56"/>
      <c r="Q35" s="56"/>
      <c r="R35" s="56"/>
      <c r="S35" s="56"/>
      <c r="T35" s="56"/>
      <c r="U35" s="56"/>
      <c r="V35" s="56"/>
      <c r="W35" s="56"/>
    </row>
    <row r="36" spans="2:23" x14ac:dyDescent="0.2">
      <c r="B36" s="9" t="s">
        <v>40</v>
      </c>
      <c r="C36" s="25">
        <v>0</v>
      </c>
      <c r="D36" s="85" t="s">
        <v>44</v>
      </c>
      <c r="E36" s="87"/>
      <c r="F36" s="56"/>
      <c r="G36" s="56"/>
      <c r="H36" s="56"/>
      <c r="I36" s="56"/>
      <c r="J36" s="56"/>
      <c r="K36" s="63" t="s">
        <v>110</v>
      </c>
      <c r="L36" s="56"/>
      <c r="M36" s="65">
        <v>259</v>
      </c>
      <c r="N36" s="56" t="s">
        <v>20</v>
      </c>
      <c r="O36" s="66">
        <f>+O35+M36</f>
        <v>1036</v>
      </c>
      <c r="P36" s="56"/>
      <c r="Q36" s="56"/>
      <c r="R36" s="56"/>
      <c r="S36" s="56"/>
      <c r="T36" s="56"/>
      <c r="U36" s="56"/>
      <c r="V36" s="56"/>
      <c r="W36" s="56"/>
    </row>
    <row r="37" spans="2:23" x14ac:dyDescent="0.2">
      <c r="B37" s="9" t="s">
        <v>41</v>
      </c>
      <c r="C37" s="25">
        <v>0</v>
      </c>
      <c r="D37" s="85" t="s">
        <v>44</v>
      </c>
      <c r="E37" s="87"/>
      <c r="F37" s="56"/>
      <c r="G37" s="56"/>
      <c r="H37" s="56"/>
      <c r="I37" s="56"/>
      <c r="J37" s="56"/>
      <c r="K37" s="63">
        <v>21376</v>
      </c>
      <c r="L37" s="56"/>
      <c r="M37" s="65"/>
      <c r="N37" s="56"/>
      <c r="O37" s="56"/>
      <c r="P37" s="56"/>
      <c r="Q37" s="56"/>
      <c r="R37" s="56"/>
      <c r="S37" s="56"/>
      <c r="T37" s="56"/>
      <c r="U37" s="56"/>
      <c r="V37" s="56"/>
      <c r="W37" s="56"/>
    </row>
    <row r="38" spans="2:23" x14ac:dyDescent="0.2">
      <c r="B38" s="9" t="s">
        <v>42</v>
      </c>
      <c r="C38" s="25">
        <v>0</v>
      </c>
      <c r="D38" s="85" t="s">
        <v>44</v>
      </c>
      <c r="E38" s="87"/>
      <c r="F38" s="56"/>
      <c r="G38" s="56"/>
      <c r="H38" s="56"/>
      <c r="I38" s="56"/>
      <c r="J38" s="56"/>
      <c r="K38" s="63">
        <v>21395</v>
      </c>
      <c r="L38" s="56"/>
      <c r="M38" s="66"/>
      <c r="N38" s="56"/>
      <c r="O38" s="56"/>
      <c r="P38" s="56"/>
      <c r="Q38" s="56"/>
      <c r="R38" s="56"/>
      <c r="S38" s="56"/>
      <c r="T38" s="56"/>
      <c r="U38" s="56"/>
      <c r="V38" s="56"/>
      <c r="W38" s="56"/>
    </row>
    <row r="39" spans="2:23" x14ac:dyDescent="0.2">
      <c r="B39" s="9" t="s">
        <v>43</v>
      </c>
      <c r="C39" s="25">
        <v>0</v>
      </c>
      <c r="D39" s="85" t="s">
        <v>44</v>
      </c>
      <c r="E39" s="87"/>
      <c r="F39" s="56"/>
      <c r="G39" s="56"/>
      <c r="H39" s="56"/>
      <c r="I39" s="56"/>
      <c r="J39" s="56"/>
      <c r="K39" s="63" t="s">
        <v>111</v>
      </c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</row>
    <row r="40" spans="2:23" x14ac:dyDescent="0.2">
      <c r="B40" s="9" t="s">
        <v>12</v>
      </c>
      <c r="C40" s="26">
        <v>0</v>
      </c>
      <c r="D40" s="88" t="s">
        <v>101</v>
      </c>
      <c r="E40" s="88"/>
      <c r="F40" s="56"/>
      <c r="G40" s="56"/>
      <c r="H40" s="56"/>
      <c r="I40" s="56"/>
      <c r="J40" s="56"/>
      <c r="K40" s="63">
        <v>21465</v>
      </c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</row>
    <row r="41" spans="2:23" x14ac:dyDescent="0.2">
      <c r="B41" s="9" t="s">
        <v>13</v>
      </c>
      <c r="C41" s="26">
        <v>0</v>
      </c>
      <c r="D41" s="88"/>
      <c r="E41" s="88"/>
      <c r="F41" s="56"/>
      <c r="G41" s="56"/>
      <c r="H41" s="56"/>
      <c r="I41" s="56"/>
      <c r="J41" s="56"/>
      <c r="K41" s="63">
        <v>21509</v>
      </c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</row>
    <row r="42" spans="2:23" x14ac:dyDescent="0.2">
      <c r="B42" s="9" t="s">
        <v>7</v>
      </c>
      <c r="C42" s="26">
        <v>0</v>
      </c>
      <c r="D42" s="88"/>
      <c r="E42" s="88"/>
      <c r="F42" s="56"/>
      <c r="G42" s="56"/>
      <c r="H42" s="56"/>
      <c r="I42" s="56"/>
      <c r="J42" s="56"/>
      <c r="K42" s="58">
        <v>21521</v>
      </c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</row>
    <row r="43" spans="2:23" x14ac:dyDescent="0.2">
      <c r="B43" s="9" t="s">
        <v>100</v>
      </c>
      <c r="C43" s="16">
        <f>(C22*E22/12)+(C22/1000*4.6)</f>
        <v>0</v>
      </c>
      <c r="D43" s="88"/>
      <c r="E43" s="88"/>
      <c r="F43" s="56"/>
      <c r="G43" s="56"/>
      <c r="H43" s="56"/>
      <c r="I43" s="56"/>
      <c r="J43" s="56"/>
      <c r="K43" s="63">
        <v>21629</v>
      </c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</row>
    <row r="44" spans="2:23" ht="15.75" thickBot="1" x14ac:dyDescent="0.3">
      <c r="B44" s="13" t="s">
        <v>38</v>
      </c>
      <c r="C44" s="17">
        <f>SUM(C33:C43)</f>
        <v>1350</v>
      </c>
      <c r="D44" s="88"/>
      <c r="E44" s="88"/>
      <c r="F44" s="56"/>
      <c r="G44" s="56"/>
      <c r="H44" s="56"/>
      <c r="I44" s="56"/>
      <c r="J44" s="56"/>
      <c r="K44" s="63" t="s">
        <v>112</v>
      </c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</row>
    <row r="45" spans="2:23" ht="16.5" thickTop="1" thickBot="1" x14ac:dyDescent="0.3">
      <c r="B45" s="14" t="s">
        <v>39</v>
      </c>
      <c r="C45" s="18">
        <f>C30-C44</f>
        <v>-1350</v>
      </c>
      <c r="D45" s="88"/>
      <c r="E45" s="88"/>
      <c r="F45" s="56"/>
      <c r="G45" s="56"/>
      <c r="H45" s="56"/>
      <c r="I45" s="56"/>
      <c r="J45" s="56"/>
      <c r="K45" s="63" t="s">
        <v>159</v>
      </c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</row>
    <row r="46" spans="2:23" ht="15" thickTop="1" x14ac:dyDescent="0.2">
      <c r="B46" s="2" t="s">
        <v>151</v>
      </c>
      <c r="C46" s="2" t="s">
        <v>102</v>
      </c>
      <c r="D46" s="2"/>
      <c r="E46" s="45"/>
      <c r="F46" s="56"/>
      <c r="G46" s="56"/>
      <c r="H46" s="56"/>
      <c r="I46" s="56"/>
      <c r="J46" s="56"/>
      <c r="K46" s="63" t="s">
        <v>160</v>
      </c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</row>
    <row r="47" spans="2:23" ht="15" x14ac:dyDescent="0.25">
      <c r="B47" s="15" t="s">
        <v>46</v>
      </c>
      <c r="C47" s="2"/>
      <c r="D47" s="2"/>
      <c r="E47" s="45"/>
      <c r="F47" s="56"/>
      <c r="G47" s="56"/>
      <c r="H47" s="56"/>
      <c r="I47" s="56"/>
      <c r="J47" s="56"/>
      <c r="K47" s="58" t="s">
        <v>163</v>
      </c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</row>
    <row r="48" spans="2:23" x14ac:dyDescent="0.2">
      <c r="B48" s="81"/>
      <c r="C48" s="81"/>
      <c r="D48" s="81"/>
      <c r="E48" s="81"/>
      <c r="F48" s="56"/>
      <c r="G48" s="56"/>
      <c r="H48" s="56"/>
      <c r="I48" s="56"/>
      <c r="J48" s="56"/>
      <c r="K48" s="58" t="s">
        <v>161</v>
      </c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</row>
    <row r="49" spans="2:23" x14ac:dyDescent="0.2">
      <c r="B49" s="81"/>
      <c r="C49" s="81"/>
      <c r="D49" s="81"/>
      <c r="E49" s="81"/>
      <c r="F49" s="56"/>
      <c r="G49" s="56"/>
      <c r="H49" s="56"/>
      <c r="I49" s="56"/>
      <c r="J49" s="56"/>
      <c r="K49" s="63" t="s">
        <v>162</v>
      </c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</row>
    <row r="50" spans="2:23" x14ac:dyDescent="0.2">
      <c r="B50" s="81"/>
      <c r="C50" s="81"/>
      <c r="D50" s="81"/>
      <c r="E50" s="81"/>
      <c r="F50" s="56"/>
      <c r="G50" s="56"/>
      <c r="H50" s="56"/>
      <c r="I50" s="56"/>
      <c r="J50" s="56"/>
      <c r="K50" s="63">
        <v>23619</v>
      </c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</row>
    <row r="51" spans="2:23" x14ac:dyDescent="0.2">
      <c r="B51" s="81"/>
      <c r="C51" s="81"/>
      <c r="D51" s="81"/>
      <c r="E51" s="81"/>
      <c r="F51" s="56"/>
      <c r="G51" s="56"/>
      <c r="H51" s="56"/>
      <c r="I51" s="56"/>
      <c r="J51" s="56"/>
      <c r="K51" s="63">
        <v>23843</v>
      </c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</row>
    <row r="52" spans="2:23" x14ac:dyDescent="0.2">
      <c r="B52" s="81"/>
      <c r="C52" s="81"/>
      <c r="D52" s="81"/>
      <c r="E52" s="81"/>
      <c r="F52" s="56"/>
      <c r="G52" s="56"/>
      <c r="H52" s="56"/>
      <c r="I52" s="56"/>
      <c r="J52" s="56"/>
      <c r="K52" s="58" t="s">
        <v>164</v>
      </c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</row>
    <row r="53" spans="2:23" x14ac:dyDescent="0.2">
      <c r="K53" s="40">
        <v>23869</v>
      </c>
    </row>
    <row r="54" spans="2:23" x14ac:dyDescent="0.2">
      <c r="K54" s="42" t="s">
        <v>60</v>
      </c>
    </row>
    <row r="55" spans="2:23" x14ac:dyDescent="0.2">
      <c r="K55" s="42" t="s">
        <v>113</v>
      </c>
    </row>
    <row r="56" spans="2:23" x14ac:dyDescent="0.2">
      <c r="K56" s="42" t="s">
        <v>165</v>
      </c>
    </row>
    <row r="57" spans="2:23" x14ac:dyDescent="0.2">
      <c r="K57" s="42" t="s">
        <v>166</v>
      </c>
    </row>
    <row r="58" spans="2:23" x14ac:dyDescent="0.2">
      <c r="K58" s="42">
        <v>27321</v>
      </c>
    </row>
    <row r="59" spans="2:23" x14ac:dyDescent="0.2">
      <c r="K59" s="42" t="s">
        <v>167</v>
      </c>
    </row>
    <row r="60" spans="2:23" x14ac:dyDescent="0.2">
      <c r="K60" s="42" t="s">
        <v>114</v>
      </c>
    </row>
    <row r="61" spans="2:23" x14ac:dyDescent="0.2">
      <c r="K61" s="42" t="s">
        <v>168</v>
      </c>
    </row>
    <row r="62" spans="2:23" x14ac:dyDescent="0.2">
      <c r="K62" s="42" t="s">
        <v>115</v>
      </c>
      <c r="L62" s="42"/>
    </row>
    <row r="63" spans="2:23" x14ac:dyDescent="0.2">
      <c r="K63" s="40" t="s">
        <v>169</v>
      </c>
    </row>
    <row r="64" spans="2:23" x14ac:dyDescent="0.2">
      <c r="K64" s="42" t="s">
        <v>116</v>
      </c>
    </row>
    <row r="65" spans="11:12" x14ac:dyDescent="0.2">
      <c r="K65" s="42" t="s">
        <v>61</v>
      </c>
    </row>
    <row r="66" spans="11:12" x14ac:dyDescent="0.2">
      <c r="K66" s="42" t="s">
        <v>62</v>
      </c>
    </row>
    <row r="67" spans="11:12" x14ac:dyDescent="0.2">
      <c r="K67" s="42" t="s">
        <v>63</v>
      </c>
    </row>
    <row r="68" spans="11:12" x14ac:dyDescent="0.2">
      <c r="K68" s="40">
        <v>29640</v>
      </c>
    </row>
    <row r="69" spans="11:12" x14ac:dyDescent="0.2">
      <c r="K69" s="42" t="s">
        <v>117</v>
      </c>
    </row>
    <row r="70" spans="11:12" x14ac:dyDescent="0.2">
      <c r="K70" s="42" t="s">
        <v>118</v>
      </c>
    </row>
    <row r="71" spans="11:12" x14ac:dyDescent="0.2">
      <c r="K71" s="42">
        <v>31832</v>
      </c>
    </row>
    <row r="72" spans="11:12" x14ac:dyDescent="0.2">
      <c r="K72" s="40" t="s">
        <v>170</v>
      </c>
    </row>
    <row r="73" spans="11:12" x14ac:dyDescent="0.2">
      <c r="K73" s="42">
        <v>32609</v>
      </c>
    </row>
    <row r="74" spans="11:12" x14ac:dyDescent="0.2">
      <c r="K74" s="42" t="s">
        <v>119</v>
      </c>
    </row>
    <row r="75" spans="11:12" x14ac:dyDescent="0.2">
      <c r="K75" s="42" t="s">
        <v>171</v>
      </c>
    </row>
    <row r="76" spans="11:12" x14ac:dyDescent="0.2">
      <c r="K76" s="42" t="s">
        <v>64</v>
      </c>
    </row>
    <row r="77" spans="11:12" x14ac:dyDescent="0.2">
      <c r="K77" s="40">
        <v>35305</v>
      </c>
    </row>
    <row r="78" spans="11:12" x14ac:dyDescent="0.2">
      <c r="K78" s="40">
        <v>35321</v>
      </c>
    </row>
    <row r="79" spans="11:12" x14ac:dyDescent="0.2">
      <c r="K79" s="42" t="s">
        <v>120</v>
      </c>
      <c r="L79" s="40"/>
    </row>
    <row r="80" spans="11:12" x14ac:dyDescent="0.2">
      <c r="K80" s="40" t="s">
        <v>172</v>
      </c>
    </row>
    <row r="81" spans="11:11" x14ac:dyDescent="0.2">
      <c r="K81" s="40" t="s">
        <v>65</v>
      </c>
    </row>
    <row r="82" spans="11:11" x14ac:dyDescent="0.2">
      <c r="K82" s="42" t="s">
        <v>66</v>
      </c>
    </row>
    <row r="83" spans="11:11" x14ac:dyDescent="0.2">
      <c r="K83" s="42">
        <v>36364</v>
      </c>
    </row>
    <row r="84" spans="11:11" x14ac:dyDescent="0.2">
      <c r="K84" s="42" t="s">
        <v>67</v>
      </c>
    </row>
    <row r="85" spans="11:11" x14ac:dyDescent="0.2">
      <c r="K85" s="42" t="s">
        <v>68</v>
      </c>
    </row>
    <row r="86" spans="11:11" x14ac:dyDescent="0.2">
      <c r="K86" s="42">
        <v>38179</v>
      </c>
    </row>
    <row r="87" spans="11:11" x14ac:dyDescent="0.2">
      <c r="K87" s="42" t="s">
        <v>69</v>
      </c>
    </row>
    <row r="88" spans="11:11" x14ac:dyDescent="0.2">
      <c r="K88" s="42" t="s">
        <v>70</v>
      </c>
    </row>
    <row r="89" spans="11:11" x14ac:dyDescent="0.2">
      <c r="K89" s="42" t="s">
        <v>71</v>
      </c>
    </row>
    <row r="90" spans="11:11" x14ac:dyDescent="0.2">
      <c r="K90" s="42" t="s">
        <v>121</v>
      </c>
    </row>
    <row r="91" spans="11:11" x14ac:dyDescent="0.2">
      <c r="K91" s="42" t="s">
        <v>122</v>
      </c>
    </row>
    <row r="92" spans="11:11" x14ac:dyDescent="0.2">
      <c r="K92" s="42" t="s">
        <v>123</v>
      </c>
    </row>
    <row r="93" spans="11:11" x14ac:dyDescent="0.2">
      <c r="K93" s="40" t="s">
        <v>173</v>
      </c>
    </row>
    <row r="94" spans="11:11" x14ac:dyDescent="0.2">
      <c r="K94" s="42" t="s">
        <v>124</v>
      </c>
    </row>
    <row r="95" spans="11:11" x14ac:dyDescent="0.2">
      <c r="K95" s="42">
        <v>42929</v>
      </c>
    </row>
    <row r="96" spans="11:11" x14ac:dyDescent="0.2">
      <c r="K96" s="42" t="s">
        <v>125</v>
      </c>
    </row>
    <row r="97" spans="11:12" x14ac:dyDescent="0.2">
      <c r="K97" s="42" t="s">
        <v>174</v>
      </c>
    </row>
    <row r="98" spans="11:12" x14ac:dyDescent="0.2">
      <c r="K98" s="42" t="s">
        <v>175</v>
      </c>
    </row>
    <row r="99" spans="11:12" x14ac:dyDescent="0.2">
      <c r="K99" s="40" t="s">
        <v>176</v>
      </c>
    </row>
    <row r="100" spans="11:12" x14ac:dyDescent="0.2">
      <c r="K100" s="40">
        <v>49626</v>
      </c>
    </row>
    <row r="101" spans="11:12" x14ac:dyDescent="0.2">
      <c r="K101" s="40" t="s">
        <v>177</v>
      </c>
    </row>
    <row r="102" spans="11:12" x14ac:dyDescent="0.2">
      <c r="K102" s="40" t="s">
        <v>178</v>
      </c>
    </row>
    <row r="103" spans="11:12" x14ac:dyDescent="0.2">
      <c r="K103" s="42">
        <v>49828</v>
      </c>
    </row>
    <row r="104" spans="11:12" x14ac:dyDescent="0.2">
      <c r="K104" s="42">
        <v>49838</v>
      </c>
    </row>
    <row r="105" spans="11:12" x14ac:dyDescent="0.2">
      <c r="K105" s="42">
        <v>49844</v>
      </c>
    </row>
    <row r="106" spans="11:12" x14ac:dyDescent="0.2">
      <c r="K106" s="42" t="s">
        <v>179</v>
      </c>
    </row>
    <row r="107" spans="11:12" x14ac:dyDescent="0.2">
      <c r="K107" s="42" t="s">
        <v>180</v>
      </c>
    </row>
    <row r="108" spans="11:12" x14ac:dyDescent="0.2">
      <c r="K108" s="42" t="s">
        <v>181</v>
      </c>
      <c r="L108" s="41">
        <v>52249</v>
      </c>
    </row>
    <row r="109" spans="11:12" x14ac:dyDescent="0.2">
      <c r="K109" s="42" t="s">
        <v>126</v>
      </c>
    </row>
    <row r="110" spans="11:12" x14ac:dyDescent="0.2">
      <c r="K110" s="42" t="s">
        <v>182</v>
      </c>
    </row>
    <row r="111" spans="11:12" x14ac:dyDescent="0.2">
      <c r="K111" s="42" t="s">
        <v>72</v>
      </c>
    </row>
    <row r="112" spans="11:12" x14ac:dyDescent="0.2">
      <c r="K112" s="40" t="s">
        <v>183</v>
      </c>
    </row>
    <row r="113" spans="11:11" x14ac:dyDescent="0.2">
      <c r="K113" s="42" t="s">
        <v>184</v>
      </c>
    </row>
    <row r="114" spans="11:11" x14ac:dyDescent="0.2">
      <c r="K114" s="42" t="s">
        <v>185</v>
      </c>
    </row>
    <row r="115" spans="11:11" x14ac:dyDescent="0.2">
      <c r="K115" s="42" t="s">
        <v>186</v>
      </c>
    </row>
    <row r="116" spans="11:11" x14ac:dyDescent="0.2">
      <c r="K116" s="42" t="s">
        <v>127</v>
      </c>
    </row>
    <row r="117" spans="11:11" x14ac:dyDescent="0.2">
      <c r="K117" s="42" t="s">
        <v>73</v>
      </c>
    </row>
    <row r="118" spans="11:11" x14ac:dyDescent="0.2">
      <c r="K118" s="42">
        <v>56154</v>
      </c>
    </row>
    <row r="119" spans="11:11" x14ac:dyDescent="0.2">
      <c r="K119" s="40" t="s">
        <v>187</v>
      </c>
    </row>
    <row r="120" spans="11:11" x14ac:dyDescent="0.2">
      <c r="K120" s="42" t="s">
        <v>188</v>
      </c>
    </row>
    <row r="121" spans="11:11" x14ac:dyDescent="0.2">
      <c r="K121" s="42">
        <v>56329</v>
      </c>
    </row>
    <row r="122" spans="11:11" x14ac:dyDescent="0.2">
      <c r="K122" s="40">
        <v>56850</v>
      </c>
    </row>
    <row r="123" spans="11:11" x14ac:dyDescent="0.2">
      <c r="K123" s="42">
        <v>56858</v>
      </c>
    </row>
    <row r="124" spans="11:11" x14ac:dyDescent="0.2">
      <c r="K124" s="40">
        <v>56869</v>
      </c>
    </row>
    <row r="125" spans="11:11" x14ac:dyDescent="0.2">
      <c r="K125" s="42">
        <v>57368</v>
      </c>
    </row>
    <row r="126" spans="11:11" x14ac:dyDescent="0.2">
      <c r="K126" s="42" t="s">
        <v>128</v>
      </c>
    </row>
    <row r="127" spans="11:11" x14ac:dyDescent="0.2">
      <c r="K127" s="42">
        <v>58739</v>
      </c>
    </row>
    <row r="128" spans="11:11" x14ac:dyDescent="0.2">
      <c r="K128" s="42" t="s">
        <v>129</v>
      </c>
    </row>
    <row r="129" spans="11:12" x14ac:dyDescent="0.2">
      <c r="K129" s="42" t="s">
        <v>130</v>
      </c>
    </row>
    <row r="130" spans="11:12" x14ac:dyDescent="0.2">
      <c r="K130" s="42" t="s">
        <v>131</v>
      </c>
    </row>
    <row r="131" spans="11:12" x14ac:dyDescent="0.2">
      <c r="K131" s="42" t="s">
        <v>189</v>
      </c>
    </row>
    <row r="132" spans="11:12" x14ac:dyDescent="0.2">
      <c r="K132" s="42" t="s">
        <v>190</v>
      </c>
    </row>
    <row r="133" spans="11:12" x14ac:dyDescent="0.2">
      <c r="K133" s="42" t="s">
        <v>191</v>
      </c>
    </row>
    <row r="134" spans="11:12" x14ac:dyDescent="0.2">
      <c r="K134" s="40" t="s">
        <v>192</v>
      </c>
    </row>
    <row r="135" spans="11:12" x14ac:dyDescent="0.2">
      <c r="K135" s="40" t="s">
        <v>193</v>
      </c>
    </row>
    <row r="136" spans="11:12" x14ac:dyDescent="0.2">
      <c r="K136" s="40">
        <v>64754</v>
      </c>
    </row>
    <row r="137" spans="11:12" x14ac:dyDescent="0.2">
      <c r="K137" s="40">
        <v>64757</v>
      </c>
    </row>
    <row r="138" spans="11:12" x14ac:dyDescent="0.2">
      <c r="K138" s="40" t="s">
        <v>194</v>
      </c>
    </row>
    <row r="139" spans="11:12" x14ac:dyDescent="0.2">
      <c r="K139" s="42">
        <v>65232</v>
      </c>
    </row>
    <row r="140" spans="11:12" x14ac:dyDescent="0.2">
      <c r="K140" s="42" t="s">
        <v>195</v>
      </c>
    </row>
    <row r="141" spans="11:12" x14ac:dyDescent="0.2">
      <c r="K141" s="42" t="s">
        <v>74</v>
      </c>
    </row>
    <row r="142" spans="11:12" x14ac:dyDescent="0.2">
      <c r="K142" s="42">
        <v>67346</v>
      </c>
      <c r="L142" s="42"/>
    </row>
    <row r="143" spans="11:12" x14ac:dyDescent="0.2">
      <c r="K143" s="40" t="s">
        <v>132</v>
      </c>
    </row>
    <row r="144" spans="11:12" x14ac:dyDescent="0.2">
      <c r="K144" s="42">
        <v>67378</v>
      </c>
    </row>
    <row r="145" spans="11:12" x14ac:dyDescent="0.2">
      <c r="K145" s="42" t="s">
        <v>75</v>
      </c>
    </row>
    <row r="146" spans="11:12" x14ac:dyDescent="0.2">
      <c r="K146" s="42" t="s">
        <v>196</v>
      </c>
    </row>
    <row r="147" spans="11:12" x14ac:dyDescent="0.2">
      <c r="K147" s="42" t="s">
        <v>133</v>
      </c>
    </row>
    <row r="148" spans="11:12" x14ac:dyDescent="0.2">
      <c r="K148" s="42">
        <v>72479</v>
      </c>
    </row>
    <row r="149" spans="11:12" x14ac:dyDescent="0.2">
      <c r="K149" s="42" t="s">
        <v>197</v>
      </c>
      <c r="L149" s="41">
        <v>76779</v>
      </c>
    </row>
    <row r="150" spans="11:12" x14ac:dyDescent="0.2">
      <c r="K150" s="42" t="s">
        <v>134</v>
      </c>
    </row>
    <row r="151" spans="11:12" x14ac:dyDescent="0.2">
      <c r="K151" s="42">
        <v>76879</v>
      </c>
    </row>
    <row r="152" spans="11:12" x14ac:dyDescent="0.2">
      <c r="K152" s="42" t="s">
        <v>198</v>
      </c>
    </row>
    <row r="153" spans="11:12" x14ac:dyDescent="0.2">
      <c r="K153" s="42">
        <v>79410</v>
      </c>
    </row>
    <row r="154" spans="11:12" x14ac:dyDescent="0.2">
      <c r="K154" s="42" t="s">
        <v>135</v>
      </c>
    </row>
    <row r="155" spans="11:12" x14ac:dyDescent="0.2">
      <c r="K155" s="42">
        <v>79822</v>
      </c>
    </row>
    <row r="156" spans="11:12" x14ac:dyDescent="0.2">
      <c r="K156" s="42">
        <v>79843</v>
      </c>
    </row>
    <row r="157" spans="11:12" x14ac:dyDescent="0.2">
      <c r="K157" s="42" t="s">
        <v>136</v>
      </c>
    </row>
    <row r="158" spans="11:12" x14ac:dyDescent="0.2">
      <c r="K158" s="42" t="s">
        <v>199</v>
      </c>
    </row>
    <row r="159" spans="11:12" x14ac:dyDescent="0.2">
      <c r="K159" s="42">
        <v>79874</v>
      </c>
    </row>
    <row r="160" spans="11:12" x14ac:dyDescent="0.2">
      <c r="K160" s="40">
        <v>79877</v>
      </c>
    </row>
    <row r="161" spans="11:11" x14ac:dyDescent="0.2">
      <c r="K161" s="42" t="s">
        <v>200</v>
      </c>
    </row>
    <row r="162" spans="11:11" x14ac:dyDescent="0.2">
      <c r="K162" s="40" t="s">
        <v>201</v>
      </c>
    </row>
    <row r="163" spans="11:11" x14ac:dyDescent="0.2">
      <c r="K163" s="40">
        <v>82436</v>
      </c>
    </row>
    <row r="164" spans="11:11" x14ac:dyDescent="0.2">
      <c r="K164" s="40">
        <v>82439</v>
      </c>
    </row>
    <row r="165" spans="11:11" x14ac:dyDescent="0.2">
      <c r="K165" s="40">
        <v>82444</v>
      </c>
    </row>
    <row r="166" spans="11:11" x14ac:dyDescent="0.2">
      <c r="K166" s="40" t="s">
        <v>202</v>
      </c>
    </row>
    <row r="167" spans="11:11" x14ac:dyDescent="0.2">
      <c r="K167" s="42" t="s">
        <v>203</v>
      </c>
    </row>
    <row r="168" spans="11:11" x14ac:dyDescent="0.2">
      <c r="K168" s="40" t="s">
        <v>204</v>
      </c>
    </row>
    <row r="169" spans="11:11" x14ac:dyDescent="0.2">
      <c r="K169" s="40">
        <v>83413</v>
      </c>
    </row>
    <row r="170" spans="11:11" x14ac:dyDescent="0.2">
      <c r="K170" s="42">
        <v>83417</v>
      </c>
    </row>
    <row r="171" spans="11:11" x14ac:dyDescent="0.2">
      <c r="K171" s="42" t="s">
        <v>205</v>
      </c>
    </row>
    <row r="172" spans="11:11" x14ac:dyDescent="0.2">
      <c r="K172" s="40" t="s">
        <v>76</v>
      </c>
    </row>
    <row r="173" spans="11:11" x14ac:dyDescent="0.2">
      <c r="K173" s="42" t="s">
        <v>137</v>
      </c>
    </row>
    <row r="174" spans="11:11" x14ac:dyDescent="0.2">
      <c r="K174" s="42" t="s">
        <v>206</v>
      </c>
    </row>
    <row r="175" spans="11:11" x14ac:dyDescent="0.2">
      <c r="K175" s="42" t="s">
        <v>138</v>
      </c>
    </row>
    <row r="176" spans="11:11" x14ac:dyDescent="0.2">
      <c r="K176" s="42" t="s">
        <v>139</v>
      </c>
    </row>
    <row r="177" spans="11:11" x14ac:dyDescent="0.2">
      <c r="K177" s="42" t="s">
        <v>77</v>
      </c>
    </row>
    <row r="178" spans="11:11" x14ac:dyDescent="0.2">
      <c r="K178" s="42" t="s">
        <v>207</v>
      </c>
    </row>
    <row r="179" spans="11:11" x14ac:dyDescent="0.2">
      <c r="K179" s="40">
        <v>88353</v>
      </c>
    </row>
    <row r="180" spans="11:11" x14ac:dyDescent="0.2">
      <c r="K180" s="40" t="s">
        <v>78</v>
      </c>
    </row>
    <row r="181" spans="11:11" x14ac:dyDescent="0.2">
      <c r="K181" s="42" t="s">
        <v>79</v>
      </c>
    </row>
    <row r="182" spans="11:11" x14ac:dyDescent="0.2">
      <c r="K182" s="42">
        <v>88515</v>
      </c>
    </row>
    <row r="183" spans="11:11" x14ac:dyDescent="0.2">
      <c r="K183" s="42" t="s">
        <v>80</v>
      </c>
    </row>
    <row r="184" spans="11:11" x14ac:dyDescent="0.2">
      <c r="K184" s="42">
        <v>88633</v>
      </c>
    </row>
    <row r="185" spans="11:11" x14ac:dyDescent="0.2">
      <c r="K185" s="42">
        <v>88637</v>
      </c>
    </row>
    <row r="186" spans="11:11" x14ac:dyDescent="0.2">
      <c r="K186" s="42" t="s">
        <v>140</v>
      </c>
    </row>
    <row r="187" spans="11:11" x14ac:dyDescent="0.2">
      <c r="K187" s="42" t="s">
        <v>141</v>
      </c>
    </row>
    <row r="188" spans="11:11" x14ac:dyDescent="0.2">
      <c r="K188" s="42" t="s">
        <v>142</v>
      </c>
    </row>
    <row r="189" spans="11:11" x14ac:dyDescent="0.2">
      <c r="K189" s="42" t="s">
        <v>208</v>
      </c>
    </row>
    <row r="190" spans="11:11" x14ac:dyDescent="0.2">
      <c r="K190" s="40" t="s">
        <v>209</v>
      </c>
    </row>
    <row r="191" spans="11:11" x14ac:dyDescent="0.2">
      <c r="K191" s="42" t="s">
        <v>210</v>
      </c>
    </row>
    <row r="192" spans="11:11" x14ac:dyDescent="0.2">
      <c r="K192" s="42" t="s">
        <v>211</v>
      </c>
    </row>
    <row r="193" spans="11:11" x14ac:dyDescent="0.2">
      <c r="K193" s="42" t="s">
        <v>212</v>
      </c>
    </row>
    <row r="194" spans="11:11" x14ac:dyDescent="0.2">
      <c r="K194" s="40" t="s">
        <v>213</v>
      </c>
    </row>
    <row r="195" spans="11:11" x14ac:dyDescent="0.2">
      <c r="K195" s="42" t="s">
        <v>143</v>
      </c>
    </row>
    <row r="196" spans="11:11" x14ac:dyDescent="0.2">
      <c r="K196" s="42" t="s">
        <v>214</v>
      </c>
    </row>
    <row r="197" spans="11:11" x14ac:dyDescent="0.2">
      <c r="K197" s="42">
        <v>94036</v>
      </c>
    </row>
    <row r="198" spans="11:11" x14ac:dyDescent="0.2">
      <c r="K198" s="42" t="s">
        <v>215</v>
      </c>
    </row>
    <row r="199" spans="11:11" x14ac:dyDescent="0.2">
      <c r="K199" s="42" t="s">
        <v>81</v>
      </c>
    </row>
    <row r="200" spans="11:11" x14ac:dyDescent="0.2">
      <c r="K200" s="42" t="s">
        <v>144</v>
      </c>
    </row>
    <row r="201" spans="11:11" x14ac:dyDescent="0.2">
      <c r="K201" s="40" t="s">
        <v>145</v>
      </c>
    </row>
    <row r="202" spans="11:11" x14ac:dyDescent="0.2">
      <c r="K202" s="42" t="s">
        <v>146</v>
      </c>
    </row>
    <row r="203" spans="11:11" x14ac:dyDescent="0.2">
      <c r="K203" s="42" t="s">
        <v>147</v>
      </c>
    </row>
    <row r="204" spans="11:11" x14ac:dyDescent="0.2">
      <c r="K204" s="42" t="s">
        <v>148</v>
      </c>
    </row>
    <row r="205" spans="11:11" x14ac:dyDescent="0.2">
      <c r="K205" s="42" t="s">
        <v>149</v>
      </c>
    </row>
    <row r="206" spans="11:11" x14ac:dyDescent="0.2">
      <c r="K206" s="42">
        <v>94547</v>
      </c>
    </row>
    <row r="207" spans="11:11" x14ac:dyDescent="0.2">
      <c r="K207" s="42" t="s">
        <v>216</v>
      </c>
    </row>
    <row r="208" spans="11:11" x14ac:dyDescent="0.2">
      <c r="K208" s="42" t="s">
        <v>217</v>
      </c>
    </row>
    <row r="209" spans="11:11" x14ac:dyDescent="0.2">
      <c r="K209" s="42" t="s">
        <v>150</v>
      </c>
    </row>
    <row r="210" spans="11:11" x14ac:dyDescent="0.2">
      <c r="K210" s="40">
        <v>94574</v>
      </c>
    </row>
    <row r="211" spans="11:11" x14ac:dyDescent="0.2">
      <c r="K211" s="40">
        <v>94577</v>
      </c>
    </row>
    <row r="212" spans="11:11" x14ac:dyDescent="0.2">
      <c r="K212" s="42" t="s">
        <v>82</v>
      </c>
    </row>
    <row r="213" spans="11:11" x14ac:dyDescent="0.2">
      <c r="K213" s="42" t="s">
        <v>83</v>
      </c>
    </row>
    <row r="214" spans="11:11" x14ac:dyDescent="0.2">
      <c r="K214" s="42" t="s">
        <v>84</v>
      </c>
    </row>
    <row r="215" spans="11:11" x14ac:dyDescent="0.2">
      <c r="K215" s="42">
        <v>95197</v>
      </c>
    </row>
    <row r="216" spans="11:11" x14ac:dyDescent="0.2">
      <c r="K216" s="42" t="s">
        <v>85</v>
      </c>
    </row>
    <row r="217" spans="11:11" x14ac:dyDescent="0.2">
      <c r="K217" s="40" t="s">
        <v>86</v>
      </c>
    </row>
    <row r="218" spans="11:11" x14ac:dyDescent="0.2">
      <c r="K218" s="42" t="s">
        <v>87</v>
      </c>
    </row>
    <row r="219" spans="11:11" x14ac:dyDescent="0.2">
      <c r="K219" s="42" t="s">
        <v>88</v>
      </c>
    </row>
    <row r="220" spans="11:11" x14ac:dyDescent="0.2">
      <c r="K220" s="42" t="s">
        <v>89</v>
      </c>
    </row>
    <row r="221" spans="11:11" x14ac:dyDescent="0.2">
      <c r="K221" s="42" t="s">
        <v>90</v>
      </c>
    </row>
    <row r="222" spans="11:11" x14ac:dyDescent="0.2">
      <c r="K222" s="42" t="s">
        <v>91</v>
      </c>
    </row>
    <row r="223" spans="11:11" x14ac:dyDescent="0.2">
      <c r="K223" s="42" t="s">
        <v>92</v>
      </c>
    </row>
  </sheetData>
  <sheetProtection algorithmName="SHA-512" hashValue="20c9llE3jvJ8fkkW7ovCoPanWfpPx3wrIFl+tIR7j7nhCRO/FU8DIufpF0WYTK4aKdxflh70OF+Z+sUg7BtBBA==" saltValue="xFfV4D90aQubVEVLa/C0mA==" spinCount="100000" sheet="1" objects="1" scenarios="1" formatCells="0" formatColumns="0"/>
  <mergeCells count="24">
    <mergeCell ref="B5:E5"/>
    <mergeCell ref="B48:E52"/>
    <mergeCell ref="B3:E3"/>
    <mergeCell ref="C19:E19"/>
    <mergeCell ref="D34:E34"/>
    <mergeCell ref="C11:E11"/>
    <mergeCell ref="D12:E12"/>
    <mergeCell ref="B4:E4"/>
    <mergeCell ref="D35:E35"/>
    <mergeCell ref="D40:E45"/>
    <mergeCell ref="D39:E39"/>
    <mergeCell ref="D38:E38"/>
    <mergeCell ref="D37:E37"/>
    <mergeCell ref="D36:E36"/>
    <mergeCell ref="C13:E13"/>
    <mergeCell ref="D10:E10"/>
    <mergeCell ref="C14:E14"/>
    <mergeCell ref="D18:E18"/>
    <mergeCell ref="M30:N30"/>
    <mergeCell ref="D33:E33"/>
    <mergeCell ref="D27:E27"/>
    <mergeCell ref="D28:E28"/>
    <mergeCell ref="D29:E29"/>
    <mergeCell ref="D16:E17"/>
  </mergeCells>
  <phoneticPr fontId="13" type="noConversion"/>
  <conditionalFormatting sqref="C10 C11:E11 D12:E12 C12:C18 E15 C19:E19 C22 E25:E26 C25:C28">
    <cfRule type="expression" priority="11">
      <formula>istfehler</formula>
    </cfRule>
  </conditionalFormatting>
  <conditionalFormatting sqref="C45">
    <cfRule type="cellIs" dxfId="0" priority="6" operator="greaterThan">
      <formula>0</formula>
    </cfRule>
  </conditionalFormatting>
  <conditionalFormatting sqref="C8:D8 C9:E9 C35:C42">
    <cfRule type="expression" priority="1">
      <formula>istfehler</formula>
    </cfRule>
  </conditionalFormatting>
  <conditionalFormatting sqref="D36:D39">
    <cfRule type="expression" priority="3">
      <formula>istfehler</formula>
    </cfRule>
  </conditionalFormatting>
  <conditionalFormatting sqref="D27:E27">
    <cfRule type="expression" priority="2">
      <formula>istfehler</formula>
    </cfRule>
  </conditionalFormatting>
  <conditionalFormatting sqref="D40:E45">
    <cfRule type="iconSet" priority="4">
      <iconSet iconSet="3Symbols">
        <cfvo type="percent" val="0"/>
        <cfvo type="percent" val="33"/>
        <cfvo type="percent" val="67"/>
      </iconSet>
    </cfRule>
  </conditionalFormatting>
  <dataValidations xWindow="672" yWindow="391" count="24">
    <dataValidation type="list" allowBlank="1" showInputMessage="1" showErrorMessage="1" promptTitle="Anrede" prompt="Bitte Auswahl treffen" sqref="C9" xr:uid="{00000000-0002-0000-0000-000000000000}">
      <formula1>$M$7:$M$9</formula1>
    </dataValidation>
    <dataValidation type="decimal" allowBlank="1" showInputMessage="1" showErrorMessage="1" errorTitle="Nur gültige Vorgaben nutzen" promptTitle="Wohnfläche " prompt="in qm_x000a__x000a_" sqref="C18" xr:uid="{00000000-0002-0000-0000-000001000000}">
      <formula1>0</formula1>
      <formula2>999</formula2>
    </dataValidation>
    <dataValidation type="textLength" allowBlank="1" showInputMessage="1" showErrorMessage="1" promptTitle="Ort" prompt="Bitte erfassen Sie den Wohnort_x000a_" sqref="D12:E12" xr:uid="{00000000-0002-0000-0000-000003000000}">
      <formula1>1</formula1>
      <formula2>255</formula2>
    </dataValidation>
    <dataValidation allowBlank="1" showInputMessage="1" showErrorMessage="1" prompt="Vorname_x000a_" sqref="D8" xr:uid="{00000000-0002-0000-0000-000004000000}"/>
    <dataValidation allowBlank="1" showInputMessage="1" showErrorMessage="1" prompt="Vorname" sqref="D9" xr:uid="{00000000-0002-0000-0000-000005000000}"/>
    <dataValidation allowBlank="1" showInputMessage="1" showErrorMessage="1" prompt="Strasse und Hausnummer" sqref="C11:E11" xr:uid="{00000000-0002-0000-0000-000007000000}"/>
    <dataValidation allowBlank="1" showInputMessage="1" showErrorMessage="1" promptTitle="IBAN" prompt="beginnend mit DE .... erfassen" sqref="C19:E19" xr:uid="{00000000-0002-0000-0000-000008000000}"/>
    <dataValidation type="whole" allowBlank="1" showInputMessage="1" showErrorMessage="1" promptTitle="Darlehensbetrag" prompt="in Euro erfassen" sqref="C22" xr:uid="{00000000-0002-0000-0000-000009000000}">
      <formula1>10000</formula1>
      <formula2>70000</formula2>
    </dataValidation>
    <dataValidation type="date" allowBlank="1" showInputMessage="1" showErrorMessage="1" sqref="E25:E26" xr:uid="{00000000-0002-0000-0000-00000A000000}">
      <formula1>1</formula1>
      <formula2>2958465</formula2>
    </dataValidation>
    <dataValidation allowBlank="1" showInputMessage="1" errorTitle="Falscher Werte" prompt="private email des Kunden!" sqref="C13:E13" xr:uid="{00000000-0002-0000-0000-00000B000000}"/>
    <dataValidation allowBlank="1" showInputMessage="1" errorTitle="Falscher Werte" promptTitle="Telefonnummer Kunde" prompt="ggf. Festnetz und mobil" sqref="C14:E14" xr:uid="{00000000-0002-0000-0000-00000C000000}"/>
    <dataValidation allowBlank="1" showInputMessage="1" showErrorMessage="1" promptTitle="Nettoeinkommen " prompt="niedrigster Überweisungsbetrag der letzten drei Monate" sqref="C25" xr:uid="{00000000-0002-0000-0000-00000D000000}"/>
    <dataValidation allowBlank="1" showInputMessage="1" showErrorMessage="1" promptTitle="Nettoeinkommen" prompt="niedrigster Überweisungsbetrag der letzten drei Monate" sqref="C26" xr:uid="{00000000-0002-0000-0000-00000E000000}"/>
    <dataValidation allowBlank="1" showInputMessage="1" showErrorMessage="1" promptTitle="sonstige rgl. Einkommen" prompt="bitte Nachweise_x000a_" sqref="C27" xr:uid="{00000000-0002-0000-0000-00000F000000}"/>
    <dataValidation allowBlank="1" showInputMessage="1" showErrorMessage="1" prompt="Bitte Art der sonstiges Einkommen erfassen_x000a_" sqref="D27:E27" xr:uid="{00000000-0002-0000-0000-000010000000}"/>
    <dataValidation type="list" allowBlank="1" showInputMessage="1" showErrorMessage="1" sqref="C21" xr:uid="{00000000-0002-0000-0000-000011000000}">
      <formula1>$M$22:$M$23</formula1>
    </dataValidation>
    <dataValidation type="list" allowBlank="1" showInputMessage="1" showErrorMessage="1" promptTitle="Zins wählen" prompt="Zinsnachlass nur mit Nachweis der energetischen Maßnahme_x000a_" sqref="E22" xr:uid="{00000000-0002-0000-0000-000012000000}">
      <formula1>$H$23:$H$24</formula1>
    </dataValidation>
    <dataValidation type="list" allowBlank="1" showInputMessage="1" showErrorMessage="1" promptTitle="Beschäftigungsverhältnis" prompt="auswählen" sqref="C16:C17" xr:uid="{00000000-0002-0000-0000-000013000000}">
      <formula1>$M$14:$M$15</formula1>
    </dataValidation>
    <dataValidation type="list" allowBlank="1" showInputMessage="1" showErrorMessage="1" errorTitle="Vorgaben beachten" error="nur gültige Werte auswählen_x000a_" promptTitle="Familienstand?" prompt="Aus der Liste wählen_x000a_" sqref="C15" xr:uid="{00000000-0002-0000-0000-000014000000}">
      <formula1>$N$7:$N$11</formula1>
    </dataValidation>
    <dataValidation type="list" allowBlank="1" showInputMessage="1" showErrorMessage="1" error="Bitte Zahlen erfassen bzw. auswählen_x000a_" promptTitle="Anzahl Kinder" prompt="manuell oder Liste_x000a_" sqref="E15" xr:uid="{00000000-0002-0000-0000-000015000000}">
      <formula1>$O$7:$O$17</formula1>
    </dataValidation>
    <dataValidation type="list" allowBlank="1" showInputMessage="1" showErrorMessage="1" promptTitle="KN ja/nein" prompt="Bitte Auswahl treffen" sqref="C10" xr:uid="{00000000-0002-0000-0000-000016000000}">
      <formula1>$N$14:$N$15</formula1>
    </dataValidation>
    <dataValidation type="list" allowBlank="1" showInputMessage="1" showErrorMessage="1" promptTitle="Anrede" prompt="Bitte Auswahl treffen" sqref="C8" xr:uid="{00000000-0002-0000-0000-000017000000}">
      <formula1>$M$8:$M$10</formula1>
    </dataValidation>
    <dataValidation type="list" allowBlank="1" showInputMessage="1" showErrorMessage="1" errorTitle="Falscher Werte" error="gültige PLZ erfassen" promptTitle="Postleitzahl" prompt="Bitte PLZ aus der Liste auswählen" sqref="C12" xr:uid="{00000000-0002-0000-0000-000002000000}">
      <formula1>$K$23:$K$227</formula1>
    </dataValidation>
    <dataValidation allowBlank="1" showInputMessage="1" showErrorMessage="1" prompt="Nachname" sqref="E9" xr:uid="{00000000-0002-0000-0000-000006000000}"/>
  </dataValidations>
  <pageMargins left="0.11811023622047245" right="0.11811023622047245" top="0.78740157480314965" bottom="0.59055118110236227" header="0.31496062992125984" footer="0.11811023622047245"/>
  <pageSetup paperSize="9" scale="83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9D78674D-E22B-4F79-B634-FA1B20C05E1E}">
            <x14:iconSet custom="1">
              <x14:cfvo type="percent">
                <xm:f>0</xm:f>
              </x14:cfvo>
              <x14:cfvo type="num" gte="0">
                <xm:f>9.9999999999999995E-8</xm:f>
              </x14:cfvo>
              <x14:cfvo type="num">
                <xm:f>1E-3</xm:f>
              </x14:cfvo>
              <x14:cfIcon iconSet="3Symbols" iconId="0"/>
              <x14:cfIcon iconSet="3TrafficLights1" iconId="1"/>
              <x14:cfIcon iconSet="3TrafficLights1" iconId="2"/>
            </x14:iconSet>
          </x14:cfRule>
          <xm:sqref>C45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Mod Flex</vt:lpstr>
      <vt:lpstr>'Mod Flex'!Druckbereich</vt:lpstr>
    </vt:vector>
  </TitlesOfParts>
  <Company>Sparda Datenverarbeitung 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u768316</dc:creator>
  <cp:lastModifiedBy>Claudia Dines</cp:lastModifiedBy>
  <cp:lastPrinted>2024-06-03T15:07:56Z</cp:lastPrinted>
  <dcterms:created xsi:type="dcterms:W3CDTF">2014-11-18T10:27:19Z</dcterms:created>
  <dcterms:modified xsi:type="dcterms:W3CDTF">2026-07-13T08:09:28Z</dcterms:modified>
</cp:coreProperties>
</file>