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ykbkcma\OneDrive - Volksbank Raiffeisenbank AmmerGäu eG\"/>
    </mc:Choice>
  </mc:AlternateContent>
  <xr:revisionPtr revIDLastSave="0" documentId="8_{4811F49B-06CA-4B69-BC8B-BEEE2327368B}" xr6:coauthVersionLast="47" xr6:coauthVersionMax="47" xr10:uidLastSave="{00000000-0000-0000-0000-000000000000}"/>
  <bookViews>
    <workbookView xWindow="6210" yWindow="2940" windowWidth="21090" windowHeight="11130" tabRatio="656" xr2:uid="{00000000-000D-0000-FFFF-FFFF00000000}"/>
  </bookViews>
  <sheets>
    <sheet name="Bankenspiegel" sheetId="3" r:id="rId1"/>
  </sheets>
  <externalReferences>
    <externalReference r:id="rId2"/>
  </externalReferences>
  <definedNames>
    <definedName name="_xlnm._FilterDatabase" localSheetId="0" hidden="1">Bankenspiegel!$A$10:$A$59</definedName>
    <definedName name="AuswGeschlecht1">'[1]KDF nach Rente'!$AB$10:$AB$13</definedName>
    <definedName name="AuswGeschlecht2">'[1]KDF nach Rente'!$AC$10:$AC$13</definedName>
    <definedName name="AuswMiete">'[1]KDF gemischt'!$AK$36:$AK$37</definedName>
    <definedName name="AuswVuV">'[1]KDF gemischt'!$AK$41:$AK$42</definedName>
    <definedName name="AuswWohnk">'[1]KDF gemischt'!$AK$84:$AK$87</definedName>
    <definedName name="_xlnm.Print_Area" localSheetId="0">Bankenspiegel!$A$1:$S$58</definedName>
    <definedName name="Geschlecht1">'[1]KDF nach Rente'!$I$10</definedName>
    <definedName name="Geschlecht2">'[1]KDF nach Rente'!$I$11</definedName>
    <definedName name="Miete">'[1]KDF gemischt'!$R$36</definedName>
    <definedName name="VuV">'[1]KDF gemischt'!$R$41</definedName>
    <definedName name="Wohnk">'[1]KDF gemischt'!$N$84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3" i="3" l="1"/>
  <c r="W52" i="3" s="1"/>
  <c r="W44" i="3"/>
  <c r="W45" i="3"/>
  <c r="W46" i="3"/>
  <c r="W47" i="3"/>
  <c r="W48" i="3"/>
  <c r="W49" i="3"/>
  <c r="W50" i="3"/>
  <c r="P14" i="3"/>
  <c r="J11" i="3" l="1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9" i="3"/>
  <c r="P29" i="3" s="1"/>
  <c r="Q30" i="3"/>
  <c r="Q31" i="3"/>
  <c r="Q32" i="3"/>
  <c r="Q33" i="3"/>
  <c r="Q34" i="3"/>
  <c r="Q35" i="3"/>
  <c r="Q36" i="3"/>
  <c r="P12" i="3"/>
  <c r="P13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30" i="3"/>
  <c r="P31" i="3"/>
  <c r="P32" i="3"/>
  <c r="P33" i="3"/>
  <c r="P34" i="3"/>
  <c r="P35" i="3"/>
  <c r="P36" i="3"/>
  <c r="P11" i="3"/>
  <c r="Q11" i="3" s="1"/>
  <c r="J50" i="3" l="1"/>
  <c r="I50" i="3"/>
  <c r="J49" i="3"/>
  <c r="I49" i="3"/>
  <c r="J48" i="3"/>
  <c r="I48" i="3"/>
  <c r="R31" i="3"/>
  <c r="J31" i="3"/>
  <c r="R30" i="3"/>
  <c r="J30" i="3"/>
  <c r="R29" i="3"/>
  <c r="J29" i="3"/>
  <c r="R28" i="3"/>
  <c r="J28" i="3"/>
  <c r="R27" i="3"/>
  <c r="J27" i="3"/>
  <c r="R26" i="3"/>
  <c r="J26" i="3"/>
  <c r="R25" i="3"/>
  <c r="J25" i="3"/>
  <c r="R24" i="3"/>
  <c r="J24" i="3"/>
  <c r="R23" i="3"/>
  <c r="J23" i="3"/>
  <c r="R22" i="3"/>
  <c r="J22" i="3"/>
  <c r="R36" i="3"/>
  <c r="R35" i="3"/>
  <c r="R34" i="3"/>
  <c r="R33" i="3"/>
  <c r="R32" i="3"/>
  <c r="R21" i="3"/>
  <c r="R20" i="3"/>
  <c r="R19" i="3"/>
  <c r="R18" i="3"/>
  <c r="R17" i="3"/>
  <c r="R16" i="3"/>
  <c r="R15" i="3"/>
  <c r="R14" i="3"/>
  <c r="R12" i="3"/>
  <c r="R11" i="3"/>
  <c r="R13" i="3" l="1"/>
  <c r="J44" i="3" l="1"/>
  <c r="J45" i="3"/>
  <c r="J46" i="3"/>
  <c r="J47" i="3"/>
  <c r="J43" i="3"/>
  <c r="J36" i="3"/>
  <c r="J35" i="3"/>
  <c r="J34" i="3"/>
  <c r="J33" i="3"/>
  <c r="J32" i="3"/>
  <c r="J21" i="3"/>
  <c r="J20" i="3"/>
  <c r="J19" i="3"/>
  <c r="J18" i="3"/>
  <c r="J17" i="3"/>
  <c r="J15" i="3"/>
  <c r="J14" i="3"/>
  <c r="J13" i="3"/>
  <c r="J12" i="3"/>
  <c r="J16" i="3"/>
  <c r="J52" i="3" l="1"/>
  <c r="J38" i="3"/>
  <c r="I47" i="3" l="1"/>
  <c r="I46" i="3"/>
  <c r="I45" i="3"/>
  <c r="I44" i="3"/>
  <c r="I43" i="3"/>
  <c r="F52" i="3"/>
  <c r="E52" i="3"/>
  <c r="F38" i="3"/>
  <c r="E38" i="3"/>
  <c r="J39" i="3" l="1"/>
  <c r="I52" i="3"/>
  <c r="I53" i="3" l="1"/>
  <c r="Q28" i="3"/>
  <c r="Q38" i="3" s="1"/>
  <c r="P28" i="3"/>
  <c r="P38" i="3" s="1"/>
  <c r="P39" i="3" s="1"/>
</calcChain>
</file>

<file path=xl/sharedStrings.xml><?xml version="1.0" encoding="utf-8"?>
<sst xmlns="http://schemas.openxmlformats.org/spreadsheetml/2006/main" count="56" uniqueCount="51">
  <si>
    <t>Bankenspiegel</t>
  </si>
  <si>
    <t>Pers.-Nummer:</t>
  </si>
  <si>
    <t>Bilanzjahr:</t>
  </si>
  <si>
    <t>Name:</t>
  </si>
  <si>
    <t>Bilanz-Art:</t>
  </si>
  <si>
    <t>Rechtsform:</t>
  </si>
  <si>
    <t>Branche:</t>
  </si>
  <si>
    <t>Darlehen</t>
  </si>
  <si>
    <t>Kreditbetrag</t>
  </si>
  <si>
    <t>Zinssatz</t>
  </si>
  <si>
    <t>Tilgungsart</t>
  </si>
  <si>
    <t>Kapitaldienst</t>
  </si>
  <si>
    <t>Anmerkungen</t>
  </si>
  <si>
    <t>Kreditgeber</t>
  </si>
  <si>
    <t>Konto-Nr</t>
  </si>
  <si>
    <t>ursprünglich</t>
  </si>
  <si>
    <t>aktuell</t>
  </si>
  <si>
    <t>nominal</t>
  </si>
  <si>
    <t>fest/
variabel</t>
  </si>
  <si>
    <t>gültig bis</t>
  </si>
  <si>
    <t>Zinsaufwand in Euro ca. p.a.</t>
  </si>
  <si>
    <t xml:space="preserve">Art des Darlehens (zwingend zu befüllen)
</t>
  </si>
  <si>
    <t>Häufigkeit p.a. (in Monaten)</t>
  </si>
  <si>
    <t>Betrag je Fälligkeit in Euro</t>
  </si>
  <si>
    <t>bei endfälligen Darlehen:</t>
  </si>
  <si>
    <t>Tilg.-Anteil in Euro ca. p.a.</t>
  </si>
  <si>
    <t>Betrag in Euro</t>
  </si>
  <si>
    <t>sep. Ansparung in Euro p.a.</t>
  </si>
  <si>
    <t>kalkulative Tilgung in Euro p.a.</t>
  </si>
  <si>
    <t>Annuität</t>
  </si>
  <si>
    <t>Tilgung</t>
  </si>
  <si>
    <t>Endfällig</t>
  </si>
  <si>
    <t>fest</t>
  </si>
  <si>
    <t>variabel</t>
  </si>
  <si>
    <t>Summe</t>
  </si>
  <si>
    <t>Summe Zinsaufwand ca. und Summe Tilg.-Anteil in Euro ca. p.a. neu aufgenommen</t>
  </si>
  <si>
    <t>aktueller ca.-Zinsanteil:</t>
  </si>
  <si>
    <t>aktueller ca.-Tilgungsanteil:</t>
  </si>
  <si>
    <t>aktueller ca. Zins- und Tilg.-Anteil in % neu aufgenommen</t>
  </si>
  <si>
    <t>Kontokorrentkredite</t>
  </si>
  <si>
    <t>Laufzeit</t>
  </si>
  <si>
    <t>Soll
Zinssatz</t>
  </si>
  <si>
    <t>Höhe Belastung</t>
  </si>
  <si>
    <t>pot. Belastung offene Linie</t>
  </si>
  <si>
    <t>Belastung offene Linie in Euro ca. p.a. neu aufgenommen</t>
  </si>
  <si>
    <t>Konto-Nr.</t>
  </si>
  <si>
    <t>Höhe Linie</t>
  </si>
  <si>
    <t>Inanspruchnahme</t>
  </si>
  <si>
    <t>Hier Berechnung des gewichteten Zinsanteils am Gesamtzinsanteil je separater Zeile. Keine Gesamtberechnung analog Vorgehensweise Darl. aufgrund evtl. ÜZ</t>
  </si>
  <si>
    <t>Datum, Handzeichen</t>
  </si>
  <si>
    <t xml:space="preserve"> 23.5.18.14.5.18...2.15.15.19.@.22.2.16.21.18...4.5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</si>
</sst>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rgb="FFFF0000"/>
      <name val="GenosGFG"/>
      <family val="2"/>
    </font>
    <font>
      <sz val="11"/>
      <color theme="1"/>
      <name val="GenosGFG"/>
      <family val="2"/>
    </font>
    <font>
      <sz val="10"/>
      <color theme="1"/>
      <name val="GenosGFG"/>
      <family val="2"/>
    </font>
    <font>
      <sz val="10"/>
      <color rgb="FFFF0000"/>
      <name val="GenosGFG"/>
      <family val="2"/>
    </font>
    <font>
      <sz val="8"/>
      <color theme="1"/>
      <name val="GenosGFG"/>
      <family val="2"/>
    </font>
    <font>
      <sz val="28"/>
      <color theme="1"/>
      <name val="GenosGFG"/>
      <family val="2"/>
    </font>
    <font>
      <b/>
      <sz val="10"/>
      <color theme="1"/>
      <name val="GenosGFG"/>
      <family val="2"/>
    </font>
    <font>
      <b/>
      <sz val="10"/>
      <color theme="0"/>
      <name val="GenosGFG"/>
      <family val="2"/>
    </font>
    <font>
      <sz val="10"/>
      <name val="GenosGFG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GenosGFG"/>
      <family val="2"/>
    </font>
    <font>
      <sz val="11"/>
      <color indexed="8"/>
      <name val="Calibri"/>
      <family val="2"/>
    </font>
    <font>
      <sz val="10"/>
      <color theme="0"/>
      <name val="GenosGFG"/>
      <family val="2"/>
    </font>
    <font>
      <sz val="11"/>
      <color theme="0"/>
      <name val="GenosGFG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7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2" fillId="0" borderId="0"/>
    <xf numFmtId="0" fontId="13" fillId="0" borderId="0" applyNumberFormat="0" applyFill="0" applyBorder="0" applyAlignment="0" applyProtection="0"/>
    <xf numFmtId="0" fontId="2" fillId="0" borderId="0"/>
    <xf numFmtId="0" fontId="15" fillId="0" borderId="0"/>
  </cellStyleXfs>
  <cellXfs count="165">
    <xf numFmtId="0" fontId="0" fillId="0" borderId="0" xfId="0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10" xfId="0" applyFont="1" applyBorder="1" applyAlignment="1">
      <alignment vertical="top"/>
    </xf>
    <xf numFmtId="0" fontId="6" fillId="0" borderId="44" xfId="0" applyFont="1" applyBorder="1" applyAlignment="1">
      <alignment vertical="top"/>
    </xf>
    <xf numFmtId="0" fontId="5" fillId="0" borderId="0" xfId="0" applyFont="1" applyAlignment="1">
      <alignment horizontal="centerContinuous" vertical="top"/>
    </xf>
    <xf numFmtId="0" fontId="9" fillId="0" borderId="0" xfId="0" applyFont="1" applyAlignment="1">
      <alignment horizontal="centerContinuous" vertical="top"/>
    </xf>
    <xf numFmtId="0" fontId="6" fillId="0" borderId="0" xfId="0" applyFont="1" applyAlignment="1">
      <alignment horizontal="center" vertical="top"/>
    </xf>
    <xf numFmtId="0" fontId="6" fillId="0" borderId="18" xfId="0" applyFont="1" applyBorder="1" applyAlignment="1">
      <alignment vertical="top"/>
    </xf>
    <xf numFmtId="0" fontId="6" fillId="0" borderId="56" xfId="0" applyFont="1" applyBorder="1" applyAlignment="1">
      <alignment vertical="top"/>
    </xf>
    <xf numFmtId="0" fontId="6" fillId="0" borderId="57" xfId="0" applyFont="1" applyBorder="1" applyAlignment="1">
      <alignment horizontal="left" vertical="top"/>
    </xf>
    <xf numFmtId="0" fontId="6" fillId="0" borderId="20" xfId="0" applyFont="1" applyBorder="1" applyAlignment="1">
      <alignment vertical="top"/>
    </xf>
    <xf numFmtId="0" fontId="6" fillId="0" borderId="19" xfId="0" applyFont="1" applyBorder="1" applyAlignment="1">
      <alignment vertical="top"/>
    </xf>
    <xf numFmtId="0" fontId="6" fillId="0" borderId="18" xfId="0" applyFont="1" applyBorder="1" applyAlignment="1">
      <alignment horizontal="left" vertical="top"/>
    </xf>
    <xf numFmtId="0" fontId="6" fillId="0" borderId="40" xfId="0" applyFont="1" applyBorder="1" applyAlignment="1">
      <alignment vertical="top"/>
    </xf>
    <xf numFmtId="0" fontId="6" fillId="0" borderId="41" xfId="0" applyFont="1" applyBorder="1" applyAlignment="1">
      <alignment vertical="top"/>
    </xf>
    <xf numFmtId="0" fontId="6" fillId="0" borderId="26" xfId="0" applyFont="1" applyBorder="1" applyAlignment="1">
      <alignment vertical="top"/>
    </xf>
    <xf numFmtId="0" fontId="6" fillId="0" borderId="38" xfId="0" applyFont="1" applyBorder="1" applyAlignment="1">
      <alignment vertical="top"/>
    </xf>
    <xf numFmtId="0" fontId="6" fillId="0" borderId="58" xfId="0" applyFont="1" applyBorder="1" applyAlignment="1">
      <alignment vertical="top"/>
    </xf>
    <xf numFmtId="0" fontId="6" fillId="0" borderId="29" xfId="0" applyFont="1" applyBorder="1" applyAlignment="1">
      <alignment vertical="top"/>
    </xf>
    <xf numFmtId="0" fontId="6" fillId="0" borderId="18" xfId="0" applyFont="1" applyBorder="1" applyAlignment="1">
      <alignment horizontal="centerContinuous" vertical="top"/>
    </xf>
    <xf numFmtId="0" fontId="6" fillId="0" borderId="19" xfId="0" applyFont="1" applyBorder="1" applyAlignment="1">
      <alignment horizontal="centerContinuous" vertical="top"/>
    </xf>
    <xf numFmtId="0" fontId="6" fillId="0" borderId="20" xfId="0" applyFont="1" applyBorder="1" applyAlignment="1">
      <alignment horizontal="centerContinuous" vertical="top"/>
    </xf>
    <xf numFmtId="0" fontId="6" fillId="0" borderId="21" xfId="0" applyFont="1" applyBorder="1" applyAlignment="1">
      <alignment horizontal="center" vertical="top" wrapText="1"/>
    </xf>
    <xf numFmtId="0" fontId="12" fillId="0" borderId="5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3" borderId="30" xfId="0" applyFont="1" applyFill="1" applyBorder="1" applyAlignment="1" applyProtection="1">
      <alignment vertical="top"/>
      <protection locked="0"/>
    </xf>
    <xf numFmtId="0" fontId="6" fillId="3" borderId="22" xfId="0" applyFont="1" applyFill="1" applyBorder="1" applyAlignment="1" applyProtection="1">
      <alignment vertical="top"/>
      <protection locked="0"/>
    </xf>
    <xf numFmtId="0" fontId="6" fillId="3" borderId="24" xfId="0" applyFont="1" applyFill="1" applyBorder="1" applyAlignment="1" applyProtection="1">
      <alignment vertical="top"/>
      <protection locked="0"/>
    </xf>
    <xf numFmtId="0" fontId="10" fillId="0" borderId="0" xfId="0" applyFont="1" applyAlignment="1">
      <alignment vertical="top"/>
    </xf>
    <xf numFmtId="0" fontId="10" fillId="0" borderId="34" xfId="0" applyFont="1" applyBorder="1" applyAlignment="1">
      <alignment vertical="top"/>
    </xf>
    <xf numFmtId="0" fontId="10" fillId="0" borderId="33" xfId="0" applyFont="1" applyBorder="1" applyAlignment="1">
      <alignment vertical="top"/>
    </xf>
    <xf numFmtId="0" fontId="10" fillId="0" borderId="7" xfId="0" applyFont="1" applyBorder="1" applyAlignment="1">
      <alignment vertical="top"/>
    </xf>
    <xf numFmtId="0" fontId="10" fillId="0" borderId="0" xfId="0" applyFont="1" applyAlignment="1">
      <alignment horizontal="right" vertical="top"/>
    </xf>
    <xf numFmtId="10" fontId="10" fillId="0" borderId="0" xfId="3" applyNumberFormat="1" applyFont="1" applyAlignment="1" applyProtection="1">
      <alignment vertical="top"/>
    </xf>
    <xf numFmtId="164" fontId="10" fillId="0" borderId="0" xfId="3" applyNumberFormat="1" applyFont="1" applyAlignment="1" applyProtection="1">
      <alignment vertical="top"/>
    </xf>
    <xf numFmtId="0" fontId="6" fillId="0" borderId="24" xfId="0" applyFont="1" applyBorder="1" applyAlignment="1">
      <alignment horizontal="center" vertical="top"/>
    </xf>
    <xf numFmtId="0" fontId="6" fillId="0" borderId="38" xfId="0" applyFont="1" applyBorder="1" applyAlignment="1">
      <alignment horizontal="center" vertical="top"/>
    </xf>
    <xf numFmtId="0" fontId="6" fillId="0" borderId="25" xfId="0" applyFont="1" applyBorder="1" applyAlignment="1">
      <alignment horizontal="center" vertical="top" wrapText="1"/>
    </xf>
    <xf numFmtId="0" fontId="6" fillId="3" borderId="48" xfId="0" applyFont="1" applyFill="1" applyBorder="1" applyAlignment="1" applyProtection="1">
      <alignment vertical="top"/>
      <protection locked="0"/>
    </xf>
    <xf numFmtId="0" fontId="6" fillId="3" borderId="31" xfId="0" applyFont="1" applyFill="1" applyBorder="1" applyAlignment="1" applyProtection="1">
      <alignment vertical="top" shrinkToFit="1"/>
      <protection locked="0"/>
    </xf>
    <xf numFmtId="44" fontId="6" fillId="3" borderId="16" xfId="2" applyFont="1" applyFill="1" applyBorder="1" applyAlignment="1" applyProtection="1">
      <alignment vertical="top" shrinkToFit="1"/>
      <protection locked="0"/>
    </xf>
    <xf numFmtId="44" fontId="6" fillId="3" borderId="31" xfId="2" applyFont="1" applyFill="1" applyBorder="1" applyAlignment="1" applyProtection="1">
      <alignment vertical="top" shrinkToFit="1"/>
      <protection locked="0"/>
    </xf>
    <xf numFmtId="10" fontId="6" fillId="3" borderId="16" xfId="3" applyNumberFormat="1" applyFont="1" applyFill="1" applyBorder="1" applyAlignment="1" applyProtection="1">
      <alignment vertical="top" shrinkToFit="1"/>
      <protection locked="0"/>
    </xf>
    <xf numFmtId="0" fontId="6" fillId="3" borderId="12" xfId="0" applyFont="1" applyFill="1" applyBorder="1" applyAlignment="1" applyProtection="1">
      <alignment vertical="top" shrinkToFit="1"/>
      <protection locked="0"/>
    </xf>
    <xf numFmtId="14" fontId="6" fillId="3" borderId="39" xfId="0" applyNumberFormat="1" applyFont="1" applyFill="1" applyBorder="1" applyAlignment="1" applyProtection="1">
      <alignment vertical="top" shrinkToFit="1"/>
      <protection locked="0"/>
    </xf>
    <xf numFmtId="0" fontId="6" fillId="3" borderId="30" xfId="0" applyFont="1" applyFill="1" applyBorder="1" applyAlignment="1" applyProtection="1">
      <alignment vertical="top" shrinkToFit="1"/>
      <protection locked="0"/>
    </xf>
    <xf numFmtId="44" fontId="6" fillId="3" borderId="39" xfId="2" applyFont="1" applyFill="1" applyBorder="1" applyAlignment="1" applyProtection="1">
      <alignment vertical="top" shrinkToFit="1"/>
      <protection locked="0"/>
    </xf>
    <xf numFmtId="0" fontId="7" fillId="3" borderId="14" xfId="0" applyFont="1" applyFill="1" applyBorder="1" applyAlignment="1" applyProtection="1">
      <alignment vertical="top" shrinkToFit="1"/>
      <protection locked="0"/>
    </xf>
    <xf numFmtId="0" fontId="6" fillId="3" borderId="13" xfId="0" applyFont="1" applyFill="1" applyBorder="1" applyAlignment="1" applyProtection="1">
      <alignment vertical="top" shrinkToFit="1"/>
      <protection locked="0"/>
    </xf>
    <xf numFmtId="44" fontId="6" fillId="3" borderId="10" xfId="2" applyFont="1" applyFill="1" applyBorder="1" applyAlignment="1" applyProtection="1">
      <alignment vertical="top" shrinkToFit="1"/>
      <protection locked="0"/>
    </xf>
    <xf numFmtId="44" fontId="6" fillId="3" borderId="13" xfId="2" applyFont="1" applyFill="1" applyBorder="1" applyAlignment="1" applyProtection="1">
      <alignment vertical="top" shrinkToFit="1"/>
      <protection locked="0"/>
    </xf>
    <xf numFmtId="10" fontId="6" fillId="3" borderId="10" xfId="3" applyNumberFormat="1" applyFont="1" applyFill="1" applyBorder="1" applyAlignment="1" applyProtection="1">
      <alignment vertical="top" shrinkToFit="1"/>
      <protection locked="0"/>
    </xf>
    <xf numFmtId="0" fontId="6" fillId="3" borderId="8" xfId="0" applyFont="1" applyFill="1" applyBorder="1" applyAlignment="1" applyProtection="1">
      <alignment vertical="top" shrinkToFit="1"/>
      <protection locked="0"/>
    </xf>
    <xf numFmtId="14" fontId="6" fillId="3" borderId="9" xfId="0" applyNumberFormat="1" applyFont="1" applyFill="1" applyBorder="1" applyAlignment="1" applyProtection="1">
      <alignment vertical="top" shrinkToFit="1"/>
      <protection locked="0"/>
    </xf>
    <xf numFmtId="44" fontId="6" fillId="3" borderId="9" xfId="2" applyFont="1" applyFill="1" applyBorder="1" applyAlignment="1" applyProtection="1">
      <alignment vertical="top" shrinkToFit="1"/>
      <protection locked="0"/>
    </xf>
    <xf numFmtId="10" fontId="6" fillId="3" borderId="10" xfId="0" applyNumberFormat="1" applyFont="1" applyFill="1" applyBorder="1" applyAlignment="1" applyProtection="1">
      <alignment vertical="top" shrinkToFit="1"/>
      <protection locked="0"/>
    </xf>
    <xf numFmtId="0" fontId="7" fillId="3" borderId="28" xfId="0" applyFont="1" applyFill="1" applyBorder="1" applyAlignment="1" applyProtection="1">
      <alignment vertical="top" shrinkToFit="1"/>
      <protection locked="0"/>
    </xf>
    <xf numFmtId="0" fontId="6" fillId="3" borderId="25" xfId="0" applyFont="1" applyFill="1" applyBorder="1" applyAlignment="1" applyProtection="1">
      <alignment vertical="top" shrinkToFit="1"/>
      <protection locked="0"/>
    </xf>
    <xf numFmtId="44" fontId="6" fillId="3" borderId="26" xfId="2" applyFont="1" applyFill="1" applyBorder="1" applyAlignment="1" applyProtection="1">
      <alignment vertical="top" shrinkToFit="1"/>
      <protection locked="0"/>
    </xf>
    <xf numFmtId="44" fontId="6" fillId="3" borderId="25" xfId="2" applyFont="1" applyFill="1" applyBorder="1" applyAlignment="1" applyProtection="1">
      <alignment vertical="top" shrinkToFit="1"/>
      <protection locked="0"/>
    </xf>
    <xf numFmtId="10" fontId="6" fillId="3" borderId="26" xfId="0" applyNumberFormat="1" applyFont="1" applyFill="1" applyBorder="1" applyAlignment="1" applyProtection="1">
      <alignment vertical="top" shrinkToFit="1"/>
      <protection locked="0"/>
    </xf>
    <xf numFmtId="14" fontId="6" fillId="3" borderId="38" xfId="0" applyNumberFormat="1" applyFont="1" applyFill="1" applyBorder="1" applyAlignment="1" applyProtection="1">
      <alignment vertical="top" shrinkToFit="1"/>
      <protection locked="0"/>
    </xf>
    <xf numFmtId="0" fontId="6" fillId="3" borderId="27" xfId="0" applyFont="1" applyFill="1" applyBorder="1" applyAlignment="1" applyProtection="1">
      <alignment vertical="top" shrinkToFit="1"/>
      <protection locked="0"/>
    </xf>
    <xf numFmtId="44" fontId="6" fillId="3" borderId="38" xfId="2" applyFont="1" applyFill="1" applyBorder="1" applyAlignment="1" applyProtection="1">
      <alignment vertical="top" shrinkToFit="1"/>
      <protection locked="0"/>
    </xf>
    <xf numFmtId="44" fontId="10" fillId="0" borderId="33" xfId="2" applyFont="1" applyBorder="1" applyAlignment="1" applyProtection="1">
      <alignment vertical="top" shrinkToFit="1"/>
    </xf>
    <xf numFmtId="44" fontId="10" fillId="2" borderId="17" xfId="2" applyFont="1" applyFill="1" applyBorder="1" applyAlignment="1" applyProtection="1">
      <alignment vertical="top" shrinkToFit="1"/>
    </xf>
    <xf numFmtId="44" fontId="10" fillId="2" borderId="33" xfId="2" applyFont="1" applyFill="1" applyBorder="1" applyAlignment="1" applyProtection="1">
      <alignment vertical="top" shrinkToFit="1"/>
    </xf>
    <xf numFmtId="0" fontId="6" fillId="3" borderId="39" xfId="0" applyFont="1" applyFill="1" applyBorder="1" applyAlignment="1" applyProtection="1">
      <alignment vertical="top" shrinkToFit="1"/>
      <protection locked="0"/>
    </xf>
    <xf numFmtId="44" fontId="6" fillId="3" borderId="30" xfId="2" applyFont="1" applyFill="1" applyBorder="1" applyAlignment="1" applyProtection="1">
      <alignment horizontal="right" vertical="top" shrinkToFit="1"/>
      <protection locked="0"/>
    </xf>
    <xf numFmtId="44" fontId="6" fillId="3" borderId="31" xfId="2" applyFont="1" applyFill="1" applyBorder="1" applyAlignment="1" applyProtection="1">
      <alignment horizontal="right" vertical="top" shrinkToFit="1"/>
      <protection locked="0"/>
    </xf>
    <xf numFmtId="0" fontId="6" fillId="3" borderId="18" xfId="0" applyFont="1" applyFill="1" applyBorder="1" applyAlignment="1" applyProtection="1">
      <alignment vertical="top" shrinkToFit="1"/>
      <protection locked="0"/>
    </xf>
    <xf numFmtId="10" fontId="6" fillId="3" borderId="32" xfId="3" applyNumberFormat="1" applyFont="1" applyFill="1" applyBorder="1" applyAlignment="1" applyProtection="1">
      <alignment vertical="top" shrinkToFit="1"/>
      <protection locked="0"/>
    </xf>
    <xf numFmtId="44" fontId="6" fillId="0" borderId="40" xfId="2" applyFont="1" applyBorder="1" applyAlignment="1" applyProtection="1">
      <alignment horizontal="right" vertical="top" shrinkToFit="1"/>
    </xf>
    <xf numFmtId="44" fontId="6" fillId="0" borderId="43" xfId="2" applyFont="1" applyBorder="1" applyAlignment="1" applyProtection="1">
      <alignment horizontal="center" vertical="top" shrinkToFit="1"/>
    </xf>
    <xf numFmtId="0" fontId="6" fillId="3" borderId="9" xfId="0" applyFont="1" applyFill="1" applyBorder="1" applyAlignment="1" applyProtection="1">
      <alignment vertical="top" shrinkToFit="1"/>
      <protection locked="0"/>
    </xf>
    <xf numFmtId="44" fontId="6" fillId="3" borderId="22" xfId="2" applyFont="1" applyFill="1" applyBorder="1" applyAlignment="1" applyProtection="1">
      <alignment horizontal="right" vertical="top" shrinkToFit="1"/>
      <protection locked="0"/>
    </xf>
    <xf numFmtId="44" fontId="6" fillId="3" borderId="13" xfId="2" applyFont="1" applyFill="1" applyBorder="1" applyAlignment="1" applyProtection="1">
      <alignment horizontal="right" vertical="top" shrinkToFit="1"/>
      <protection locked="0"/>
    </xf>
    <xf numFmtId="0" fontId="6" fillId="3" borderId="40" xfId="0" applyFont="1" applyFill="1" applyBorder="1" applyAlignment="1" applyProtection="1">
      <alignment vertical="top" shrinkToFit="1"/>
      <protection locked="0"/>
    </xf>
    <xf numFmtId="10" fontId="6" fillId="3" borderId="15" xfId="3" applyNumberFormat="1" applyFont="1" applyFill="1" applyBorder="1" applyAlignment="1" applyProtection="1">
      <alignment vertical="top" shrinkToFit="1"/>
      <protection locked="0"/>
    </xf>
    <xf numFmtId="10" fontId="6" fillId="3" borderId="15" xfId="0" applyNumberFormat="1" applyFont="1" applyFill="1" applyBorder="1" applyAlignment="1" applyProtection="1">
      <alignment vertical="top" shrinkToFit="1"/>
      <protection locked="0"/>
    </xf>
    <xf numFmtId="0" fontId="6" fillId="3" borderId="51" xfId="0" applyFont="1" applyFill="1" applyBorder="1" applyAlignment="1" applyProtection="1">
      <alignment vertical="top" shrinkToFit="1"/>
      <protection locked="0"/>
    </xf>
    <xf numFmtId="44" fontId="6" fillId="3" borderId="48" xfId="2" applyFont="1" applyFill="1" applyBorder="1" applyAlignment="1" applyProtection="1">
      <alignment horizontal="right" vertical="top" shrinkToFit="1"/>
      <protection locked="0"/>
    </xf>
    <xf numFmtId="44" fontId="6" fillId="3" borderId="49" xfId="2" applyFont="1" applyFill="1" applyBorder="1" applyAlignment="1" applyProtection="1">
      <alignment horizontal="right" vertical="top" shrinkToFit="1"/>
      <protection locked="0"/>
    </xf>
    <xf numFmtId="0" fontId="6" fillId="3" borderId="59" xfId="0" applyFont="1" applyFill="1" applyBorder="1" applyAlignment="1" applyProtection="1">
      <alignment vertical="top" shrinkToFit="1"/>
      <protection locked="0"/>
    </xf>
    <xf numFmtId="0" fontId="6" fillId="3" borderId="38" xfId="0" applyFont="1" applyFill="1" applyBorder="1" applyAlignment="1" applyProtection="1">
      <alignment vertical="top" shrinkToFit="1"/>
      <protection locked="0"/>
    </xf>
    <xf numFmtId="44" fontId="6" fillId="3" borderId="24" xfId="2" applyFont="1" applyFill="1" applyBorder="1" applyAlignment="1" applyProtection="1">
      <alignment horizontal="right" vertical="top" shrinkToFit="1"/>
      <protection locked="0"/>
    </xf>
    <xf numFmtId="44" fontId="6" fillId="3" borderId="25" xfId="2" applyFont="1" applyFill="1" applyBorder="1" applyAlignment="1" applyProtection="1">
      <alignment horizontal="right" vertical="top" shrinkToFit="1"/>
      <protection locked="0"/>
    </xf>
    <xf numFmtId="0" fontId="6" fillId="3" borderId="41" xfId="0" applyFont="1" applyFill="1" applyBorder="1" applyAlignment="1" applyProtection="1">
      <alignment vertical="top" shrinkToFit="1"/>
      <protection locked="0"/>
    </xf>
    <xf numFmtId="10" fontId="6" fillId="3" borderId="28" xfId="0" applyNumberFormat="1" applyFont="1" applyFill="1" applyBorder="1" applyAlignment="1" applyProtection="1">
      <alignment vertical="top" shrinkToFit="1"/>
      <protection locked="0"/>
    </xf>
    <xf numFmtId="44" fontId="10" fillId="2" borderId="17" xfId="2" applyFont="1" applyFill="1" applyBorder="1" applyAlignment="1" applyProtection="1">
      <alignment horizontal="right" vertical="top" shrinkToFit="1"/>
    </xf>
    <xf numFmtId="0" fontId="10" fillId="0" borderId="6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44" fontId="6" fillId="0" borderId="31" xfId="2" applyFont="1" applyFill="1" applyBorder="1" applyAlignment="1" applyProtection="1">
      <alignment vertical="top" shrinkToFit="1"/>
    </xf>
    <xf numFmtId="44" fontId="6" fillId="0" borderId="45" xfId="2" applyFont="1" applyFill="1" applyBorder="1" applyAlignment="1" applyProtection="1">
      <alignment vertical="top" shrinkToFit="1"/>
    </xf>
    <xf numFmtId="44" fontId="6" fillId="0" borderId="32" xfId="2" applyFont="1" applyFill="1" applyBorder="1" applyAlignment="1" applyProtection="1">
      <alignment vertical="top" shrinkToFit="1"/>
    </xf>
    <xf numFmtId="0" fontId="7" fillId="3" borderId="15" xfId="0" applyFont="1" applyFill="1" applyBorder="1" applyAlignment="1" applyProtection="1">
      <alignment vertical="top" shrinkToFit="1"/>
      <protection locked="0"/>
    </xf>
    <xf numFmtId="44" fontId="6" fillId="4" borderId="31" xfId="2" applyFont="1" applyFill="1" applyBorder="1" applyAlignment="1" applyProtection="1">
      <alignment vertical="top" shrinkToFit="1"/>
    </xf>
    <xf numFmtId="0" fontId="12" fillId="0" borderId="0" xfId="0" applyFont="1" applyAlignment="1">
      <alignment vertical="top"/>
    </xf>
    <xf numFmtId="0" fontId="6" fillId="0" borderId="9" xfId="0" applyFont="1" applyBorder="1" applyAlignment="1">
      <alignment vertical="top" shrinkToFit="1"/>
    </xf>
    <xf numFmtId="0" fontId="6" fillId="0" borderId="11" xfId="0" applyFont="1" applyBorder="1" applyAlignment="1">
      <alignment vertical="top" shrinkToFit="1"/>
    </xf>
    <xf numFmtId="0" fontId="6" fillId="0" borderId="38" xfId="0" applyFont="1" applyBorder="1" applyAlignment="1">
      <alignment vertical="top" shrinkToFit="1"/>
    </xf>
    <xf numFmtId="0" fontId="6" fillId="0" borderId="58" xfId="0" applyFont="1" applyBorder="1" applyAlignment="1">
      <alignment vertical="top" shrinkToFit="1"/>
    </xf>
    <xf numFmtId="0" fontId="6" fillId="0" borderId="29" xfId="0" applyFont="1" applyBorder="1" applyAlignment="1">
      <alignment vertical="top" shrinkToFit="1"/>
    </xf>
    <xf numFmtId="0" fontId="6" fillId="0" borderId="14" xfId="0" applyFont="1" applyBorder="1" applyAlignment="1">
      <alignment vertical="top" shrinkToFit="1"/>
    </xf>
    <xf numFmtId="0" fontId="16" fillId="0" borderId="0" xfId="0" applyFont="1" applyAlignment="1">
      <alignment vertical="top"/>
    </xf>
    <xf numFmtId="44" fontId="10" fillId="0" borderId="0" xfId="2" applyFont="1" applyFill="1" applyBorder="1" applyAlignment="1" applyProtection="1">
      <alignment vertical="top" shrinkToFit="1"/>
    </xf>
    <xf numFmtId="0" fontId="16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10" fontId="16" fillId="0" borderId="0" xfId="3" applyNumberFormat="1" applyFont="1" applyAlignment="1" applyProtection="1">
      <alignment vertical="top"/>
    </xf>
    <xf numFmtId="10" fontId="11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6" fillId="3" borderId="4" xfId="0" applyFont="1" applyFill="1" applyBorder="1" applyAlignment="1" applyProtection="1">
      <alignment horizontal="left" vertical="top"/>
      <protection locked="0"/>
    </xf>
    <xf numFmtId="0" fontId="6" fillId="3" borderId="40" xfId="0" applyFont="1" applyFill="1" applyBorder="1" applyAlignment="1" applyProtection="1">
      <alignment vertical="top" shrinkToFit="1"/>
      <protection locked="0"/>
    </xf>
    <xf numFmtId="0" fontId="6" fillId="3" borderId="11" xfId="0" applyFont="1" applyFill="1" applyBorder="1" applyAlignment="1" applyProtection="1">
      <alignment vertical="top" shrinkToFit="1"/>
      <protection locked="0"/>
    </xf>
    <xf numFmtId="0" fontId="6" fillId="3" borderId="14" xfId="0" applyFont="1" applyFill="1" applyBorder="1" applyAlignment="1" applyProtection="1">
      <alignment vertical="top" shrinkToFit="1"/>
      <protection locked="0"/>
    </xf>
    <xf numFmtId="0" fontId="6" fillId="0" borderId="49" xfId="0" applyFont="1" applyBorder="1" applyAlignment="1">
      <alignment horizontal="center" vertical="top"/>
    </xf>
    <xf numFmtId="0" fontId="6" fillId="0" borderId="45" xfId="0" applyFont="1" applyBorder="1" applyAlignment="1">
      <alignment horizontal="center" vertical="top"/>
    </xf>
    <xf numFmtId="0" fontId="6" fillId="0" borderId="48" xfId="0" applyFont="1" applyBorder="1" applyAlignment="1">
      <alignment horizontal="center" vertical="top"/>
    </xf>
    <xf numFmtId="0" fontId="6" fillId="0" borderId="53" xfId="0" applyFont="1" applyBorder="1" applyAlignment="1">
      <alignment horizontal="center" vertical="top"/>
    </xf>
    <xf numFmtId="0" fontId="12" fillId="0" borderId="51" xfId="0" applyFont="1" applyBorder="1" applyAlignment="1">
      <alignment horizontal="center" vertical="top" wrapText="1"/>
    </xf>
    <xf numFmtId="0" fontId="12" fillId="0" borderId="50" xfId="0" applyFont="1" applyBorder="1" applyAlignment="1">
      <alignment horizontal="center" vertical="top" wrapText="1"/>
    </xf>
    <xf numFmtId="0" fontId="14" fillId="5" borderId="0" xfId="7" applyFont="1" applyFill="1" applyAlignment="1">
      <alignment horizontal="left" vertical="top"/>
    </xf>
    <xf numFmtId="0" fontId="10" fillId="0" borderId="36" xfId="0" applyFont="1" applyBorder="1" applyAlignment="1">
      <alignment horizontal="center" vertical="top"/>
    </xf>
    <xf numFmtId="0" fontId="10" fillId="0" borderId="37" xfId="0" applyFont="1" applyBorder="1" applyAlignment="1">
      <alignment horizontal="center" vertical="top"/>
    </xf>
    <xf numFmtId="0" fontId="10" fillId="0" borderId="33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top"/>
    </xf>
    <xf numFmtId="0" fontId="6" fillId="0" borderId="42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3" borderId="3" xfId="0" applyFont="1" applyFill="1" applyBorder="1" applyAlignment="1" applyProtection="1">
      <alignment vertical="top" shrinkToFit="1"/>
      <protection locked="0"/>
    </xf>
    <xf numFmtId="0" fontId="6" fillId="3" borderId="2" xfId="0" applyFont="1" applyFill="1" applyBorder="1" applyAlignment="1" applyProtection="1">
      <alignment vertical="top" shrinkToFit="1"/>
      <protection locked="0"/>
    </xf>
    <xf numFmtId="0" fontId="6" fillId="3" borderId="1" xfId="0" applyFont="1" applyFill="1" applyBorder="1" applyAlignment="1" applyProtection="1">
      <alignment vertical="top" shrinkToFit="1"/>
      <protection locked="0"/>
    </xf>
    <xf numFmtId="0" fontId="6" fillId="3" borderId="43" xfId="0" applyFont="1" applyFill="1" applyBorder="1" applyAlignment="1" applyProtection="1">
      <alignment vertical="top" shrinkToFit="1"/>
      <protection locked="0"/>
    </xf>
    <xf numFmtId="0" fontId="6" fillId="3" borderId="4" xfId="0" applyFont="1" applyFill="1" applyBorder="1" applyAlignment="1" applyProtection="1">
      <alignment vertical="top" shrinkToFit="1"/>
      <protection locked="0"/>
    </xf>
    <xf numFmtId="0" fontId="6" fillId="3" borderId="23" xfId="0" applyFont="1" applyFill="1" applyBorder="1" applyAlignment="1" applyProtection="1">
      <alignment vertical="top" shrinkToFit="1"/>
      <protection locked="0"/>
    </xf>
    <xf numFmtId="0" fontId="6" fillId="0" borderId="57" xfId="0" applyFont="1" applyBorder="1" applyAlignment="1">
      <alignment horizontal="center" vertical="top"/>
    </xf>
    <xf numFmtId="0" fontId="6" fillId="0" borderId="20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46" xfId="0" applyFont="1" applyBorder="1" applyAlignment="1">
      <alignment horizontal="center" vertical="top"/>
    </xf>
    <xf numFmtId="0" fontId="6" fillId="3" borderId="18" xfId="0" applyFont="1" applyFill="1" applyBorder="1" applyAlignment="1" applyProtection="1">
      <alignment vertical="top" shrinkToFit="1"/>
      <protection locked="0"/>
    </xf>
    <xf numFmtId="0" fontId="6" fillId="3" borderId="20" xfId="0" applyFont="1" applyFill="1" applyBorder="1" applyAlignment="1" applyProtection="1">
      <alignment vertical="top" shrinkToFit="1"/>
      <protection locked="0"/>
    </xf>
    <xf numFmtId="0" fontId="6" fillId="3" borderId="19" xfId="0" applyFont="1" applyFill="1" applyBorder="1" applyAlignment="1" applyProtection="1">
      <alignment vertical="top" shrinkToFit="1"/>
      <protection locked="0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52" xfId="0" applyFont="1" applyBorder="1" applyAlignment="1">
      <alignment horizontal="center" vertical="top"/>
    </xf>
    <xf numFmtId="0" fontId="6" fillId="0" borderId="35" xfId="0" applyFont="1" applyBorder="1" applyAlignment="1">
      <alignment horizontal="center" vertical="top"/>
    </xf>
    <xf numFmtId="0" fontId="6" fillId="0" borderId="49" xfId="0" applyFont="1" applyBorder="1" applyAlignment="1">
      <alignment horizontal="center" vertical="top" wrapText="1"/>
    </xf>
    <xf numFmtId="0" fontId="6" fillId="0" borderId="45" xfId="0" applyFont="1" applyBorder="1" applyAlignment="1">
      <alignment horizontal="center" vertical="top" wrapText="1"/>
    </xf>
    <xf numFmtId="0" fontId="6" fillId="0" borderId="47" xfId="0" applyFont="1" applyBorder="1" applyAlignment="1">
      <alignment horizontal="center" vertical="top" wrapText="1"/>
    </xf>
    <xf numFmtId="0" fontId="6" fillId="0" borderId="54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47" xfId="0" applyFont="1" applyBorder="1" applyAlignment="1">
      <alignment horizontal="center" vertical="top"/>
    </xf>
    <xf numFmtId="0" fontId="6" fillId="0" borderId="54" xfId="0" applyFont="1" applyBorder="1" applyAlignment="1">
      <alignment horizontal="center" vertical="top"/>
    </xf>
  </cellXfs>
  <cellStyles count="10">
    <cellStyle name="Heading 2" xfId="5" xr:uid="{F685CEF2-94C3-48F2-B80A-E2877C6193CC}"/>
    <cellStyle name="Link" xfId="7" builtinId="8"/>
    <cellStyle name="Prozent" xfId="3" builtinId="5"/>
    <cellStyle name="Standard" xfId="0" builtinId="0"/>
    <cellStyle name="Standard 10" xfId="8" xr:uid="{92176857-AEE0-40CF-8E54-4A3A8B91E60B}"/>
    <cellStyle name="Standard 2" xfId="1" xr:uid="{00000000-0005-0000-0000-000002000000}"/>
    <cellStyle name="Standard 2 2" xfId="9" xr:uid="{8ECA25D1-793A-4642-B76C-15D340568361}"/>
    <cellStyle name="Standard 2 2 2" xfId="4" xr:uid="{BAA21C65-E9F2-429B-9C84-4FA079431F25}"/>
    <cellStyle name="Standard 7" xfId="6" xr:uid="{1EE04B44-C762-4056-9ABC-58673C33F4AB}"/>
    <cellStyle name="Währung" xfId="2" builtinId="4"/>
  </cellStyles>
  <dxfs count="0"/>
  <tableStyles count="0" defaultTableStyle="TableStyleMedium2" defaultPivotStyle="PivotStyleLight16"/>
  <colors>
    <mruColors>
      <color rgb="FFFFFFCC"/>
      <color rgb="FFBF712B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101</xdr:row>
      <xdr:rowOff>0</xdr:rowOff>
    </xdr:from>
    <xdr:to>
      <xdr:col>2</xdr:col>
      <xdr:colOff>360000</xdr:colOff>
      <xdr:row>102</xdr:row>
      <xdr:rowOff>169500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333" y="17642417"/>
          <a:ext cx="360000" cy="36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ublic\Documents\KDF%202.04\KDF-Berechnung.xlt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undsätzliches"/>
      <sheetName val="Import agree21"/>
      <sheetName val="KDF gemischt"/>
      <sheetName val="KDF KapG"/>
      <sheetName val="Untern.-Größe"/>
      <sheetName val="Verb."/>
      <sheetName val="KDF nach Rente"/>
      <sheetName val="akt. Risiken"/>
      <sheetName val="Szenario-Rechner"/>
      <sheetName val="Sensitivitätsanalyse"/>
      <sheetName val="Szenario-Rechner EÜR"/>
      <sheetName val="Sensitivitätsanalyse EÜR"/>
      <sheetName val="Geldumschlagsdauer (Tage)"/>
      <sheetName val="StratKdGespräch OnePager"/>
      <sheetName val="Entwurf_det. Berechnung GewSt."/>
      <sheetName val="Info WKR"/>
      <sheetName val="Info WIFSta"/>
      <sheetName val="Info LHK"/>
      <sheetName val="Info Liqui.-Überschuss VRR FK"/>
      <sheetName val="Entwurf_Druck akt. Übersicht"/>
      <sheetName val="Entwurf_Druck Übersicht Rente"/>
      <sheetName val="K&amp;K Erfassung"/>
      <sheetName val="K&amp;K Nebenrechnung_Legende"/>
      <sheetName val="DropDowns"/>
      <sheetName val="Entwurf Szenario-Rechn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5">
    <tabColor theme="9" tint="-0.249977111117893"/>
    <pageSetUpPr fitToPage="1"/>
  </sheetPr>
  <dimension ref="A1:AI134"/>
  <sheetViews>
    <sheetView showGridLines="0" tabSelected="1" topLeftCell="B1" zoomScale="90" zoomScaleNormal="90" workbookViewId="0">
      <selection activeCell="F56" sqref="F56"/>
    </sheetView>
  </sheetViews>
  <sheetFormatPr baseColWidth="10" defaultColWidth="11.42578125" defaultRowHeight="15" x14ac:dyDescent="0.25"/>
  <cols>
    <col min="1" max="1" width="2.28515625" style="3" hidden="1" customWidth="1"/>
    <col min="2" max="2" width="2.28515625" style="3" customWidth="1"/>
    <col min="3" max="3" width="20.140625" style="3" customWidth="1"/>
    <col min="4" max="4" width="13.5703125" style="3" customWidth="1"/>
    <col min="5" max="6" width="19" style="3" bestFit="1" customWidth="1"/>
    <col min="7" max="8" width="9.140625" style="3" customWidth="1"/>
    <col min="9" max="10" width="13.5703125" style="3" customWidth="1"/>
    <col min="11" max="11" width="17.28515625" style="3" customWidth="1"/>
    <col min="12" max="12" width="11" style="3" customWidth="1"/>
    <col min="13" max="16" width="13.5703125" style="3" customWidth="1"/>
    <col min="17" max="17" width="14.7109375" style="3" customWidth="1"/>
    <col min="18" max="18" width="59.28515625" style="3" bestFit="1" customWidth="1"/>
    <col min="19" max="19" width="2.28515625" style="3" customWidth="1"/>
    <col min="20" max="21" width="11.42578125" style="3" customWidth="1"/>
    <col min="22" max="22" width="3.7109375" style="2" customWidth="1"/>
    <col min="23" max="23" width="11.42578125" style="1"/>
    <col min="24" max="16384" width="11.42578125" style="3"/>
  </cols>
  <sheetData>
    <row r="1" spans="1:23" ht="36" x14ac:dyDescent="0.25">
      <c r="C1" s="11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23" ht="15.75" thickBot="1" x14ac:dyDescent="0.3"/>
    <row r="3" spans="1:23" s="4" customFormat="1" ht="15" customHeight="1" x14ac:dyDescent="0.25">
      <c r="C3" s="13" t="s">
        <v>1</v>
      </c>
      <c r="D3" s="14"/>
      <c r="E3" s="142"/>
      <c r="F3" s="143"/>
      <c r="G3" s="143"/>
      <c r="H3" s="143"/>
      <c r="I3" s="144"/>
      <c r="K3" s="18" t="s">
        <v>2</v>
      </c>
      <c r="L3" s="14"/>
      <c r="M3" s="15"/>
      <c r="N3" s="16"/>
      <c r="O3" s="17"/>
      <c r="V3" s="5"/>
      <c r="W3" s="7"/>
    </row>
    <row r="4" spans="1:23" s="4" customFormat="1" ht="14.25" thickBot="1" x14ac:dyDescent="0.3">
      <c r="C4" s="19" t="s">
        <v>3</v>
      </c>
      <c r="D4" s="8"/>
      <c r="E4" s="104"/>
      <c r="F4" s="105"/>
      <c r="G4" s="105"/>
      <c r="H4" s="105"/>
      <c r="I4" s="109"/>
      <c r="K4" s="20" t="s">
        <v>4</v>
      </c>
      <c r="L4" s="21"/>
      <c r="M4" s="22"/>
      <c r="N4" s="23"/>
      <c r="O4" s="24"/>
      <c r="V4" s="5"/>
      <c r="W4" s="7"/>
    </row>
    <row r="5" spans="1:23" s="4" customFormat="1" ht="13.5" x14ac:dyDescent="0.25">
      <c r="C5" s="19" t="s">
        <v>5</v>
      </c>
      <c r="D5" s="8"/>
      <c r="E5" s="104"/>
      <c r="F5" s="105"/>
      <c r="G5" s="105"/>
      <c r="H5" s="105"/>
      <c r="I5" s="109"/>
      <c r="V5" s="5"/>
      <c r="W5" s="7"/>
    </row>
    <row r="6" spans="1:23" s="4" customFormat="1" ht="15.75" customHeight="1" thickBot="1" x14ac:dyDescent="0.3">
      <c r="C6" s="20" t="s">
        <v>6</v>
      </c>
      <c r="D6" s="21"/>
      <c r="E6" s="106"/>
      <c r="F6" s="107"/>
      <c r="G6" s="107"/>
      <c r="H6" s="107"/>
      <c r="I6" s="108"/>
      <c r="V6" s="5"/>
      <c r="W6" s="7"/>
    </row>
    <row r="7" spans="1:23" s="4" customFormat="1" ht="14.25" thickBot="1" x14ac:dyDescent="0.3">
      <c r="A7" s="129"/>
      <c r="B7" s="129"/>
      <c r="C7" s="129"/>
      <c r="D7" s="129"/>
      <c r="V7" s="5"/>
      <c r="W7" s="7"/>
    </row>
    <row r="8" spans="1:23" s="4" customFormat="1" ht="13.9" customHeight="1" x14ac:dyDescent="0.25">
      <c r="C8" s="25" t="s">
        <v>7</v>
      </c>
      <c r="D8" s="26"/>
      <c r="E8" s="25" t="s">
        <v>8</v>
      </c>
      <c r="F8" s="26"/>
      <c r="G8" s="27" t="s">
        <v>9</v>
      </c>
      <c r="H8" s="27"/>
      <c r="I8" s="26"/>
      <c r="J8" s="27"/>
      <c r="K8" s="25" t="s">
        <v>10</v>
      </c>
      <c r="L8" s="27"/>
      <c r="M8" s="26"/>
      <c r="N8" s="26"/>
      <c r="O8" s="26"/>
      <c r="P8" s="26"/>
      <c r="Q8" s="28" t="s">
        <v>11</v>
      </c>
      <c r="R8" s="145" t="s">
        <v>12</v>
      </c>
      <c r="V8" s="5"/>
      <c r="W8" s="7"/>
    </row>
    <row r="9" spans="1:23" s="4" customFormat="1" ht="13.5" x14ac:dyDescent="0.25">
      <c r="C9" s="125" t="s">
        <v>13</v>
      </c>
      <c r="D9" s="123" t="s">
        <v>14</v>
      </c>
      <c r="E9" s="125" t="s">
        <v>15</v>
      </c>
      <c r="F9" s="123" t="s">
        <v>16</v>
      </c>
      <c r="G9" s="125" t="s">
        <v>17</v>
      </c>
      <c r="H9" s="159" t="s">
        <v>18</v>
      </c>
      <c r="I9" s="163" t="s">
        <v>19</v>
      </c>
      <c r="J9" s="157" t="s">
        <v>20</v>
      </c>
      <c r="K9" s="161" t="s">
        <v>21</v>
      </c>
      <c r="L9" s="159" t="s">
        <v>22</v>
      </c>
      <c r="M9" s="159" t="s">
        <v>23</v>
      </c>
      <c r="N9" s="127" t="s">
        <v>24</v>
      </c>
      <c r="O9" s="128"/>
      <c r="P9" s="157" t="s">
        <v>25</v>
      </c>
      <c r="Q9" s="155" t="s">
        <v>26</v>
      </c>
      <c r="R9" s="146"/>
      <c r="V9" s="5"/>
      <c r="W9" s="7"/>
    </row>
    <row r="10" spans="1:23" s="4" customFormat="1" ht="41.25" thickBot="1" x14ac:dyDescent="0.3">
      <c r="C10" s="126"/>
      <c r="D10" s="124"/>
      <c r="E10" s="126"/>
      <c r="F10" s="124"/>
      <c r="G10" s="126"/>
      <c r="H10" s="160"/>
      <c r="I10" s="164"/>
      <c r="J10" s="158"/>
      <c r="K10" s="162"/>
      <c r="L10" s="160"/>
      <c r="M10" s="160"/>
      <c r="N10" s="29" t="s">
        <v>27</v>
      </c>
      <c r="O10" s="29" t="s">
        <v>28</v>
      </c>
      <c r="P10" s="158"/>
      <c r="Q10" s="156"/>
      <c r="R10" s="30"/>
      <c r="U10" s="110"/>
      <c r="V10" s="5"/>
      <c r="W10" s="7"/>
    </row>
    <row r="11" spans="1:23" s="4" customFormat="1" ht="13.5" x14ac:dyDescent="0.25">
      <c r="C11" s="31"/>
      <c r="D11" s="45"/>
      <c r="E11" s="46"/>
      <c r="F11" s="47"/>
      <c r="G11" s="48"/>
      <c r="H11" s="49"/>
      <c r="I11" s="50"/>
      <c r="J11" s="102" t="str">
        <f t="shared" ref="J11" si="0">IF(F11="","",+F11*G11)</f>
        <v/>
      </c>
      <c r="K11" s="51"/>
      <c r="L11" s="49"/>
      <c r="M11" s="52"/>
      <c r="N11" s="52"/>
      <c r="O11" s="52"/>
      <c r="P11" s="98">
        <f t="shared" ref="P11:P36" si="1">IF(K11=$U$13,+N11+O11,IF(K11=$U$11,Q11-J11,IF(K11=$U$12,M11*L11,0)))</f>
        <v>0</v>
      </c>
      <c r="Q11" s="100" t="str">
        <f t="shared" ref="Q11:Q36" si="2">IF(K11=$U$13,(F11*G11)+P11,IF(K11=$U$11,M11*L11,IF(K11=$U$12,((L11*M11)+(F11*G11)),"nicht definiert")))</f>
        <v>nicht definiert</v>
      </c>
      <c r="R11" s="53" t="str">
        <f t="shared" ref="R11:R12" si="3">IF(AND(K11="Endfällig",N11="",O11=""),"Bei endf. Darl. sep. Ansparung o. eine kalk. Tilg. berücksichtigen!","")</f>
        <v/>
      </c>
      <c r="U11" s="110" t="s">
        <v>29</v>
      </c>
      <c r="V11" s="5"/>
      <c r="W11" s="7"/>
    </row>
    <row r="12" spans="1:23" s="4" customFormat="1" ht="13.5" x14ac:dyDescent="0.25">
      <c r="C12" s="32"/>
      <c r="D12" s="54"/>
      <c r="E12" s="55"/>
      <c r="F12" s="56"/>
      <c r="G12" s="57"/>
      <c r="H12" s="49"/>
      <c r="I12" s="59"/>
      <c r="J12" s="98" t="str">
        <f t="shared" ref="J12:J15" si="4">IF(F12="","",+F12*G12)</f>
        <v/>
      </c>
      <c r="K12" s="51"/>
      <c r="L12" s="58"/>
      <c r="M12" s="60"/>
      <c r="N12" s="60"/>
      <c r="O12" s="60"/>
      <c r="P12" s="98">
        <f t="shared" si="1"/>
        <v>0</v>
      </c>
      <c r="Q12" s="100" t="str">
        <f t="shared" si="2"/>
        <v>nicht definiert</v>
      </c>
      <c r="R12" s="53" t="str">
        <f t="shared" si="3"/>
        <v/>
      </c>
      <c r="U12" s="110" t="s">
        <v>30</v>
      </c>
      <c r="V12" s="5"/>
      <c r="W12" s="7"/>
    </row>
    <row r="13" spans="1:23" s="4" customFormat="1" ht="13.5" x14ac:dyDescent="0.25">
      <c r="C13" s="32"/>
      <c r="D13" s="54"/>
      <c r="E13" s="55"/>
      <c r="F13" s="56"/>
      <c r="G13" s="57"/>
      <c r="H13" s="49"/>
      <c r="I13" s="59"/>
      <c r="J13" s="98" t="str">
        <f t="shared" si="4"/>
        <v/>
      </c>
      <c r="K13" s="51"/>
      <c r="L13" s="58"/>
      <c r="M13" s="60"/>
      <c r="N13" s="60"/>
      <c r="O13" s="60"/>
      <c r="P13" s="98">
        <f t="shared" si="1"/>
        <v>0</v>
      </c>
      <c r="Q13" s="100" t="str">
        <f t="shared" si="2"/>
        <v>nicht definiert</v>
      </c>
      <c r="R13" s="53" t="str">
        <f>IF(AND(K13="Endfällig",N13="",O13=""),"Bei endf. Darl. sep. Ansparung o. eine kalk. Tilg. berücksichtigen!","")</f>
        <v/>
      </c>
      <c r="U13" s="110" t="s">
        <v>31</v>
      </c>
      <c r="V13" s="5"/>
      <c r="W13" s="7"/>
    </row>
    <row r="14" spans="1:23" s="4" customFormat="1" ht="13.5" x14ac:dyDescent="0.25">
      <c r="C14" s="32"/>
      <c r="D14" s="54"/>
      <c r="E14" s="55"/>
      <c r="F14" s="56"/>
      <c r="G14" s="61"/>
      <c r="H14" s="49"/>
      <c r="I14" s="59"/>
      <c r="J14" s="98" t="str">
        <f t="shared" si="4"/>
        <v/>
      </c>
      <c r="K14" s="51"/>
      <c r="L14" s="58"/>
      <c r="M14" s="60"/>
      <c r="N14" s="60"/>
      <c r="O14" s="60"/>
      <c r="P14" s="98">
        <f t="shared" si="1"/>
        <v>0</v>
      </c>
      <c r="Q14" s="100" t="str">
        <f t="shared" si="2"/>
        <v>nicht definiert</v>
      </c>
      <c r="R14" s="53" t="str">
        <f t="shared" ref="R14:R36" si="5">IF(AND(K14="Endfällig",N14="",O14=""),"Bei endf. Darl. sep. Ansparung o. eine kalk. Tilg. berücksichtigen!","")</f>
        <v/>
      </c>
      <c r="U14" s="110"/>
      <c r="V14" s="5"/>
      <c r="W14" s="7"/>
    </row>
    <row r="15" spans="1:23" s="4" customFormat="1" ht="13.5" x14ac:dyDescent="0.25">
      <c r="C15" s="32"/>
      <c r="D15" s="54"/>
      <c r="E15" s="55"/>
      <c r="F15" s="56"/>
      <c r="G15" s="61"/>
      <c r="H15" s="49"/>
      <c r="I15" s="59"/>
      <c r="J15" s="98" t="str">
        <f t="shared" si="4"/>
        <v/>
      </c>
      <c r="K15" s="51"/>
      <c r="L15" s="58"/>
      <c r="M15" s="60"/>
      <c r="N15" s="60"/>
      <c r="O15" s="60"/>
      <c r="P15" s="98">
        <f t="shared" si="1"/>
        <v>0</v>
      </c>
      <c r="Q15" s="100" t="str">
        <f t="shared" si="2"/>
        <v>nicht definiert</v>
      </c>
      <c r="R15" s="53" t="str">
        <f t="shared" si="5"/>
        <v/>
      </c>
      <c r="V15" s="5"/>
      <c r="W15" s="7"/>
    </row>
    <row r="16" spans="1:23" s="4" customFormat="1" ht="13.5" x14ac:dyDescent="0.25">
      <c r="C16" s="32"/>
      <c r="D16" s="54"/>
      <c r="E16" s="55"/>
      <c r="F16" s="56"/>
      <c r="G16" s="61"/>
      <c r="H16" s="49"/>
      <c r="I16" s="59"/>
      <c r="J16" s="98" t="str">
        <f>IF(F16="","",+F16*G16)</f>
        <v/>
      </c>
      <c r="K16" s="51"/>
      <c r="L16" s="58"/>
      <c r="M16" s="60"/>
      <c r="N16" s="60"/>
      <c r="O16" s="60"/>
      <c r="P16" s="98">
        <f t="shared" si="1"/>
        <v>0</v>
      </c>
      <c r="Q16" s="100" t="str">
        <f t="shared" si="2"/>
        <v>nicht definiert</v>
      </c>
      <c r="R16" s="53" t="str">
        <f t="shared" si="5"/>
        <v/>
      </c>
      <c r="V16" s="5"/>
      <c r="W16" s="7"/>
    </row>
    <row r="17" spans="3:35" s="4" customFormat="1" ht="13.5" x14ac:dyDescent="0.25">
      <c r="C17" s="32"/>
      <c r="D17" s="54"/>
      <c r="E17" s="55"/>
      <c r="F17" s="56"/>
      <c r="G17" s="61"/>
      <c r="H17" s="49"/>
      <c r="I17" s="59"/>
      <c r="J17" s="98" t="str">
        <f t="shared" ref="J17:J36" si="6">IF(F17="","",+F17*G17)</f>
        <v/>
      </c>
      <c r="K17" s="51"/>
      <c r="L17" s="58"/>
      <c r="M17" s="60"/>
      <c r="N17" s="60"/>
      <c r="O17" s="60"/>
      <c r="P17" s="98">
        <f t="shared" si="1"/>
        <v>0</v>
      </c>
      <c r="Q17" s="100" t="str">
        <f t="shared" si="2"/>
        <v>nicht definiert</v>
      </c>
      <c r="R17" s="53" t="str">
        <f t="shared" si="5"/>
        <v/>
      </c>
      <c r="V17" s="5"/>
      <c r="W17" s="7"/>
    </row>
    <row r="18" spans="3:35" s="4" customFormat="1" ht="13.5" x14ac:dyDescent="0.25">
      <c r="C18" s="32"/>
      <c r="D18" s="54"/>
      <c r="E18" s="55"/>
      <c r="F18" s="56"/>
      <c r="G18" s="61"/>
      <c r="H18" s="49"/>
      <c r="I18" s="59"/>
      <c r="J18" s="98" t="str">
        <f t="shared" si="6"/>
        <v/>
      </c>
      <c r="K18" s="51"/>
      <c r="L18" s="58"/>
      <c r="M18" s="60"/>
      <c r="N18" s="60"/>
      <c r="O18" s="60"/>
      <c r="P18" s="98">
        <f t="shared" si="1"/>
        <v>0</v>
      </c>
      <c r="Q18" s="100" t="str">
        <f t="shared" si="2"/>
        <v>nicht definiert</v>
      </c>
      <c r="R18" s="53" t="str">
        <f t="shared" si="5"/>
        <v/>
      </c>
      <c r="V18" s="5"/>
      <c r="W18" s="7"/>
    </row>
    <row r="19" spans="3:35" s="4" customFormat="1" ht="13.5" x14ac:dyDescent="0.25">
      <c r="C19" s="32"/>
      <c r="D19" s="54"/>
      <c r="E19" s="55"/>
      <c r="F19" s="56"/>
      <c r="G19" s="61"/>
      <c r="H19" s="49"/>
      <c r="I19" s="59"/>
      <c r="J19" s="98" t="str">
        <f t="shared" si="6"/>
        <v/>
      </c>
      <c r="K19" s="51"/>
      <c r="L19" s="58"/>
      <c r="M19" s="60"/>
      <c r="N19" s="60"/>
      <c r="O19" s="60"/>
      <c r="P19" s="98">
        <f t="shared" si="1"/>
        <v>0</v>
      </c>
      <c r="Q19" s="100" t="str">
        <f t="shared" si="2"/>
        <v>nicht definiert</v>
      </c>
      <c r="R19" s="53" t="str">
        <f t="shared" si="5"/>
        <v/>
      </c>
      <c r="V19" s="5"/>
      <c r="W19" s="7"/>
    </row>
    <row r="20" spans="3:35" s="4" customFormat="1" ht="13.5" x14ac:dyDescent="0.25">
      <c r="C20" s="32"/>
      <c r="D20" s="54"/>
      <c r="E20" s="55"/>
      <c r="F20" s="56"/>
      <c r="G20" s="61"/>
      <c r="H20" s="49"/>
      <c r="I20" s="59"/>
      <c r="J20" s="98" t="str">
        <f t="shared" si="6"/>
        <v/>
      </c>
      <c r="K20" s="51"/>
      <c r="L20" s="58"/>
      <c r="M20" s="60"/>
      <c r="N20" s="60"/>
      <c r="O20" s="60"/>
      <c r="P20" s="98">
        <f t="shared" si="1"/>
        <v>0</v>
      </c>
      <c r="Q20" s="100" t="str">
        <f t="shared" si="2"/>
        <v>nicht definiert</v>
      </c>
      <c r="R20" s="53" t="str">
        <f t="shared" si="5"/>
        <v/>
      </c>
      <c r="V20" s="5"/>
      <c r="W20" s="7"/>
    </row>
    <row r="21" spans="3:35" s="4" customFormat="1" ht="13.5" x14ac:dyDescent="0.25">
      <c r="C21" s="32"/>
      <c r="D21" s="54"/>
      <c r="E21" s="55"/>
      <c r="F21" s="56"/>
      <c r="G21" s="61"/>
      <c r="H21" s="49"/>
      <c r="I21" s="59"/>
      <c r="J21" s="98" t="str">
        <f t="shared" si="6"/>
        <v/>
      </c>
      <c r="K21" s="51"/>
      <c r="L21" s="58"/>
      <c r="M21" s="60"/>
      <c r="N21" s="60"/>
      <c r="O21" s="60"/>
      <c r="P21" s="98">
        <f t="shared" si="1"/>
        <v>0</v>
      </c>
      <c r="Q21" s="100" t="str">
        <f t="shared" si="2"/>
        <v>nicht definiert</v>
      </c>
      <c r="R21" s="53" t="str">
        <f t="shared" si="5"/>
        <v/>
      </c>
      <c r="V21" s="5"/>
      <c r="W21" s="7"/>
    </row>
    <row r="22" spans="3:35" s="4" customFormat="1" ht="13.5" x14ac:dyDescent="0.25">
      <c r="C22" s="32"/>
      <c r="D22" s="54"/>
      <c r="E22" s="55"/>
      <c r="F22" s="56"/>
      <c r="G22" s="61"/>
      <c r="H22" s="49"/>
      <c r="I22" s="59"/>
      <c r="J22" s="98" t="str">
        <f t="shared" ref="J22:J31" si="7">IF(F22="","",+F22*G22)</f>
        <v/>
      </c>
      <c r="K22" s="51"/>
      <c r="L22" s="58"/>
      <c r="M22" s="60"/>
      <c r="N22" s="60"/>
      <c r="O22" s="60"/>
      <c r="P22" s="98">
        <f t="shared" si="1"/>
        <v>0</v>
      </c>
      <c r="Q22" s="100" t="str">
        <f t="shared" si="2"/>
        <v>nicht definiert</v>
      </c>
      <c r="R22" s="53" t="str">
        <f t="shared" ref="R22:R31" si="8">IF(AND(K22="Endfällig",N22="",O22=""),"Bei endf. Darl. sep. Ansparung o. eine kalk. Tilg. berücksichtigen!","")</f>
        <v/>
      </c>
      <c r="V22" s="5"/>
      <c r="W22" s="7"/>
    </row>
    <row r="23" spans="3:35" s="4" customFormat="1" ht="13.5" x14ac:dyDescent="0.25">
      <c r="C23" s="32"/>
      <c r="D23" s="54"/>
      <c r="E23" s="55"/>
      <c r="F23" s="56"/>
      <c r="G23" s="61"/>
      <c r="H23" s="49"/>
      <c r="I23" s="59"/>
      <c r="J23" s="98" t="str">
        <f t="shared" si="7"/>
        <v/>
      </c>
      <c r="K23" s="51"/>
      <c r="L23" s="58"/>
      <c r="M23" s="60"/>
      <c r="N23" s="60"/>
      <c r="O23" s="60"/>
      <c r="P23" s="98">
        <f t="shared" si="1"/>
        <v>0</v>
      </c>
      <c r="Q23" s="100" t="str">
        <f t="shared" si="2"/>
        <v>nicht definiert</v>
      </c>
      <c r="R23" s="53" t="str">
        <f t="shared" si="8"/>
        <v/>
      </c>
      <c r="V23" s="5"/>
      <c r="W23" s="7"/>
    </row>
    <row r="24" spans="3:35" s="4" customFormat="1" ht="13.5" x14ac:dyDescent="0.25">
      <c r="C24" s="32"/>
      <c r="D24" s="54"/>
      <c r="E24" s="55"/>
      <c r="F24" s="56"/>
      <c r="G24" s="61"/>
      <c r="H24" s="49"/>
      <c r="I24" s="59"/>
      <c r="J24" s="98" t="str">
        <f t="shared" si="7"/>
        <v/>
      </c>
      <c r="K24" s="51"/>
      <c r="L24" s="58"/>
      <c r="M24" s="60"/>
      <c r="N24" s="60"/>
      <c r="O24" s="60"/>
      <c r="P24" s="98">
        <f t="shared" si="1"/>
        <v>0</v>
      </c>
      <c r="Q24" s="100" t="str">
        <f t="shared" si="2"/>
        <v>nicht definiert</v>
      </c>
      <c r="R24" s="53" t="str">
        <f t="shared" si="8"/>
        <v/>
      </c>
      <c r="V24" s="5"/>
      <c r="W24" s="7"/>
    </row>
    <row r="25" spans="3:35" s="4" customFormat="1" ht="13.5" x14ac:dyDescent="0.25">
      <c r="C25" s="32"/>
      <c r="D25" s="54"/>
      <c r="E25" s="55"/>
      <c r="F25" s="56"/>
      <c r="G25" s="61"/>
      <c r="H25" s="49"/>
      <c r="I25" s="59"/>
      <c r="J25" s="98" t="str">
        <f t="shared" si="7"/>
        <v/>
      </c>
      <c r="K25" s="51"/>
      <c r="L25" s="58"/>
      <c r="M25" s="60"/>
      <c r="N25" s="60"/>
      <c r="O25" s="60"/>
      <c r="P25" s="98">
        <f t="shared" si="1"/>
        <v>0</v>
      </c>
      <c r="Q25" s="100" t="str">
        <f t="shared" si="2"/>
        <v>nicht definiert</v>
      </c>
      <c r="R25" s="53" t="str">
        <f t="shared" si="8"/>
        <v/>
      </c>
      <c r="V25" s="5"/>
      <c r="W25" s="7"/>
    </row>
    <row r="26" spans="3:35" s="4" customFormat="1" ht="13.5" x14ac:dyDescent="0.25">
      <c r="C26" s="32"/>
      <c r="D26" s="54"/>
      <c r="E26" s="55"/>
      <c r="F26" s="56"/>
      <c r="G26" s="61"/>
      <c r="H26" s="49"/>
      <c r="I26" s="59"/>
      <c r="J26" s="98" t="str">
        <f t="shared" si="7"/>
        <v/>
      </c>
      <c r="K26" s="51"/>
      <c r="L26" s="58"/>
      <c r="M26" s="60"/>
      <c r="N26" s="60"/>
      <c r="O26" s="60"/>
      <c r="P26" s="98">
        <f t="shared" si="1"/>
        <v>0</v>
      </c>
      <c r="Q26" s="100" t="str">
        <f t="shared" si="2"/>
        <v>nicht definiert</v>
      </c>
      <c r="R26" s="53" t="str">
        <f t="shared" si="8"/>
        <v/>
      </c>
      <c r="V26" s="5"/>
      <c r="W26" s="7"/>
    </row>
    <row r="27" spans="3:35" s="4" customFormat="1" ht="13.5" x14ac:dyDescent="0.25">
      <c r="C27" s="32"/>
      <c r="D27" s="54"/>
      <c r="E27" s="55"/>
      <c r="F27" s="56"/>
      <c r="G27" s="61"/>
      <c r="H27" s="49"/>
      <c r="I27" s="59"/>
      <c r="J27" s="98" t="str">
        <f t="shared" si="7"/>
        <v/>
      </c>
      <c r="K27" s="51"/>
      <c r="L27" s="58"/>
      <c r="M27" s="60"/>
      <c r="N27" s="60"/>
      <c r="O27" s="60"/>
      <c r="P27" s="98">
        <f t="shared" si="1"/>
        <v>0</v>
      </c>
      <c r="Q27" s="100" t="str">
        <f t="shared" si="2"/>
        <v>nicht definiert</v>
      </c>
      <c r="R27" s="53" t="str">
        <f t="shared" si="8"/>
        <v/>
      </c>
      <c r="V27" s="5"/>
      <c r="W27" s="7"/>
    </row>
    <row r="28" spans="3:35" s="4" customFormat="1" ht="13.5" x14ac:dyDescent="0.25">
      <c r="C28" s="32"/>
      <c r="D28" s="54"/>
      <c r="E28" s="55"/>
      <c r="F28" s="56"/>
      <c r="G28" s="61"/>
      <c r="H28" s="49"/>
      <c r="I28" s="59"/>
      <c r="J28" s="98" t="str">
        <f t="shared" si="7"/>
        <v/>
      </c>
      <c r="K28" s="51"/>
      <c r="L28" s="58"/>
      <c r="M28" s="60"/>
      <c r="N28" s="60"/>
      <c r="O28" s="60"/>
      <c r="P28" s="98">
        <f t="shared" si="1"/>
        <v>0</v>
      </c>
      <c r="Q28" s="100" t="str">
        <f t="shared" si="2"/>
        <v>nicht definiert</v>
      </c>
      <c r="R28" s="53" t="str">
        <f t="shared" si="8"/>
        <v/>
      </c>
      <c r="V28" s="5"/>
      <c r="W28" s="7"/>
    </row>
    <row r="29" spans="3:35" s="4" customFormat="1" ht="13.5" x14ac:dyDescent="0.25">
      <c r="C29" s="32"/>
      <c r="D29" s="54"/>
      <c r="E29" s="55"/>
      <c r="F29" s="56"/>
      <c r="G29" s="61"/>
      <c r="H29" s="49"/>
      <c r="I29" s="59"/>
      <c r="J29" s="98" t="str">
        <f t="shared" si="7"/>
        <v/>
      </c>
      <c r="K29" s="51"/>
      <c r="L29" s="58"/>
      <c r="M29" s="60"/>
      <c r="N29" s="60"/>
      <c r="O29" s="60"/>
      <c r="P29" s="98">
        <f t="shared" si="1"/>
        <v>0</v>
      </c>
      <c r="Q29" s="100" t="str">
        <f t="shared" si="2"/>
        <v>nicht definiert</v>
      </c>
      <c r="R29" s="53" t="str">
        <f t="shared" si="8"/>
        <v/>
      </c>
      <c r="V29" s="5"/>
      <c r="W29" s="7"/>
    </row>
    <row r="30" spans="3:35" s="4" customFormat="1" ht="13.5" x14ac:dyDescent="0.25">
      <c r="C30" s="32"/>
      <c r="D30" s="54"/>
      <c r="E30" s="55"/>
      <c r="F30" s="56"/>
      <c r="G30" s="61"/>
      <c r="H30" s="49"/>
      <c r="I30" s="59"/>
      <c r="J30" s="98" t="str">
        <f t="shared" si="7"/>
        <v/>
      </c>
      <c r="K30" s="51"/>
      <c r="L30" s="58"/>
      <c r="M30" s="60"/>
      <c r="N30" s="60"/>
      <c r="O30" s="60"/>
      <c r="P30" s="98">
        <f t="shared" si="1"/>
        <v>0</v>
      </c>
      <c r="Q30" s="100" t="str">
        <f t="shared" si="2"/>
        <v>nicht definiert</v>
      </c>
      <c r="R30" s="53" t="str">
        <f t="shared" si="8"/>
        <v/>
      </c>
      <c r="V30" s="5"/>
      <c r="W30" s="7"/>
    </row>
    <row r="31" spans="3:35" s="4" customFormat="1" ht="13.5" x14ac:dyDescent="0.25">
      <c r="C31" s="32"/>
      <c r="D31" s="54"/>
      <c r="E31" s="55"/>
      <c r="F31" s="56"/>
      <c r="G31" s="61"/>
      <c r="H31" s="49"/>
      <c r="I31" s="59"/>
      <c r="J31" s="98" t="str">
        <f t="shared" si="7"/>
        <v/>
      </c>
      <c r="K31" s="51"/>
      <c r="L31" s="58"/>
      <c r="M31" s="60"/>
      <c r="N31" s="60"/>
      <c r="O31" s="60"/>
      <c r="P31" s="98">
        <f t="shared" si="1"/>
        <v>0</v>
      </c>
      <c r="Q31" s="100" t="str">
        <f t="shared" si="2"/>
        <v>nicht definiert</v>
      </c>
      <c r="R31" s="53" t="str">
        <f t="shared" si="8"/>
        <v/>
      </c>
      <c r="V31" s="5"/>
      <c r="W31" s="7"/>
    </row>
    <row r="32" spans="3:35" s="4" customFormat="1" ht="13.5" x14ac:dyDescent="0.25">
      <c r="C32" s="32"/>
      <c r="D32" s="54"/>
      <c r="E32" s="55"/>
      <c r="F32" s="56"/>
      <c r="G32" s="61"/>
      <c r="H32" s="49"/>
      <c r="I32" s="59"/>
      <c r="J32" s="98" t="str">
        <f t="shared" si="6"/>
        <v/>
      </c>
      <c r="K32" s="51"/>
      <c r="L32" s="58"/>
      <c r="M32" s="60"/>
      <c r="N32" s="60"/>
      <c r="O32" s="60"/>
      <c r="P32" s="98">
        <f t="shared" si="1"/>
        <v>0</v>
      </c>
      <c r="Q32" s="100" t="str">
        <f t="shared" si="2"/>
        <v>nicht definiert</v>
      </c>
      <c r="R32" s="53" t="str">
        <f t="shared" si="5"/>
        <v/>
      </c>
      <c r="U32" s="110" t="s">
        <v>32</v>
      </c>
      <c r="V32" s="112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</row>
    <row r="33" spans="3:35" s="4" customFormat="1" ht="13.5" x14ac:dyDescent="0.25">
      <c r="C33" s="32"/>
      <c r="D33" s="54"/>
      <c r="E33" s="55"/>
      <c r="F33" s="56"/>
      <c r="G33" s="61"/>
      <c r="H33" s="49"/>
      <c r="I33" s="59"/>
      <c r="J33" s="98" t="str">
        <f t="shared" si="6"/>
        <v/>
      </c>
      <c r="K33" s="51"/>
      <c r="L33" s="58"/>
      <c r="M33" s="60"/>
      <c r="N33" s="60"/>
      <c r="O33" s="60"/>
      <c r="P33" s="98">
        <f t="shared" si="1"/>
        <v>0</v>
      </c>
      <c r="Q33" s="100" t="str">
        <f t="shared" si="2"/>
        <v>nicht definiert</v>
      </c>
      <c r="R33" s="53" t="str">
        <f t="shared" si="5"/>
        <v/>
      </c>
      <c r="U33" s="110" t="s">
        <v>33</v>
      </c>
      <c r="V33" s="112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</row>
    <row r="34" spans="3:35" s="4" customFormat="1" ht="13.5" x14ac:dyDescent="0.25">
      <c r="C34" s="32"/>
      <c r="D34" s="54"/>
      <c r="E34" s="55"/>
      <c r="F34" s="56"/>
      <c r="G34" s="61"/>
      <c r="H34" s="49"/>
      <c r="I34" s="59"/>
      <c r="J34" s="98" t="str">
        <f t="shared" si="6"/>
        <v/>
      </c>
      <c r="K34" s="51"/>
      <c r="L34" s="58"/>
      <c r="M34" s="60"/>
      <c r="N34" s="60"/>
      <c r="O34" s="60"/>
      <c r="P34" s="98">
        <f t="shared" si="1"/>
        <v>0</v>
      </c>
      <c r="Q34" s="100" t="str">
        <f t="shared" si="2"/>
        <v>nicht definiert</v>
      </c>
      <c r="R34" s="53" t="str">
        <f t="shared" si="5"/>
        <v/>
      </c>
      <c r="U34" s="103"/>
      <c r="V34" s="112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</row>
    <row r="35" spans="3:35" s="4" customFormat="1" ht="13.5" x14ac:dyDescent="0.25">
      <c r="C35" s="32"/>
      <c r="D35" s="54"/>
      <c r="E35" s="55"/>
      <c r="F35" s="56"/>
      <c r="G35" s="61"/>
      <c r="H35" s="49"/>
      <c r="I35" s="59"/>
      <c r="J35" s="98" t="str">
        <f t="shared" si="6"/>
        <v/>
      </c>
      <c r="K35" s="51"/>
      <c r="L35" s="58"/>
      <c r="M35" s="60"/>
      <c r="N35" s="60"/>
      <c r="O35" s="60"/>
      <c r="P35" s="98">
        <f t="shared" si="1"/>
        <v>0</v>
      </c>
      <c r="Q35" s="100" t="str">
        <f t="shared" si="2"/>
        <v>nicht definiert</v>
      </c>
      <c r="R35" s="53" t="str">
        <f t="shared" si="5"/>
        <v/>
      </c>
      <c r="U35" s="110"/>
      <c r="V35" s="112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</row>
    <row r="36" spans="3:35" s="4" customFormat="1" ht="13.5" x14ac:dyDescent="0.25">
      <c r="C36" s="32"/>
      <c r="D36" s="54"/>
      <c r="E36" s="55"/>
      <c r="F36" s="56"/>
      <c r="G36" s="61"/>
      <c r="H36" s="49"/>
      <c r="I36" s="59"/>
      <c r="J36" s="98" t="str">
        <f t="shared" si="6"/>
        <v/>
      </c>
      <c r="K36" s="51"/>
      <c r="L36" s="58"/>
      <c r="M36" s="60"/>
      <c r="N36" s="60"/>
      <c r="O36" s="60"/>
      <c r="P36" s="98">
        <f t="shared" si="1"/>
        <v>0</v>
      </c>
      <c r="Q36" s="100" t="str">
        <f t="shared" si="2"/>
        <v>nicht definiert</v>
      </c>
      <c r="R36" s="101" t="str">
        <f t="shared" si="5"/>
        <v/>
      </c>
      <c r="U36" s="110"/>
      <c r="V36" s="112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</row>
    <row r="37" spans="3:35" s="4" customFormat="1" ht="14.25" thickBot="1" x14ac:dyDescent="0.3">
      <c r="C37" s="33"/>
      <c r="D37" s="63"/>
      <c r="E37" s="64"/>
      <c r="F37" s="65"/>
      <c r="G37" s="66"/>
      <c r="H37" s="49"/>
      <c r="I37" s="67"/>
      <c r="J37" s="99"/>
      <c r="K37" s="51"/>
      <c r="L37" s="68"/>
      <c r="M37" s="69"/>
      <c r="N37" s="69"/>
      <c r="O37" s="69"/>
      <c r="P37" s="98"/>
      <c r="Q37" s="100"/>
      <c r="R37" s="62"/>
      <c r="U37" s="110"/>
      <c r="V37" s="112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</row>
    <row r="38" spans="3:35" s="34" customFormat="1" ht="14.25" thickBot="1" x14ac:dyDescent="0.3">
      <c r="C38" s="132" t="s">
        <v>34</v>
      </c>
      <c r="D38" s="133"/>
      <c r="E38" s="70">
        <f>SUM(E11:E36)</f>
        <v>0</v>
      </c>
      <c r="F38" s="71">
        <f>SUM(F11:F37)</f>
        <v>0</v>
      </c>
      <c r="G38" s="35"/>
      <c r="H38" s="35"/>
      <c r="I38" s="35"/>
      <c r="J38" s="71">
        <f>SUM(J11:J37)</f>
        <v>0</v>
      </c>
      <c r="K38" s="36"/>
      <c r="L38" s="35"/>
      <c r="M38" s="35"/>
      <c r="N38" s="35"/>
      <c r="O38" s="35"/>
      <c r="P38" s="72">
        <f>SUM(P11:P37)</f>
        <v>0</v>
      </c>
      <c r="Q38" s="71">
        <f>SUM(Q11:Q37)</f>
        <v>0</v>
      </c>
      <c r="R38" s="37"/>
      <c r="U38" s="113"/>
      <c r="V38" s="114"/>
      <c r="W38" s="110" t="s">
        <v>35</v>
      </c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</row>
    <row r="39" spans="3:35" s="4" customFormat="1" ht="13.5" x14ac:dyDescent="0.25">
      <c r="I39" s="38" t="s">
        <v>36</v>
      </c>
      <c r="J39" s="39">
        <f>IFERROR($J$38/$F$38,0)</f>
        <v>0</v>
      </c>
      <c r="N39" s="38"/>
      <c r="O39" s="38" t="s">
        <v>37</v>
      </c>
      <c r="P39" s="40">
        <f>IFERROR($P$38/$F$38,0)</f>
        <v>0</v>
      </c>
      <c r="U39" s="110"/>
      <c r="V39" s="112"/>
      <c r="W39" s="110" t="s">
        <v>38</v>
      </c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</row>
    <row r="40" spans="3:35" s="4" customFormat="1" ht="14.25" thickBot="1" x14ac:dyDescent="0.3">
      <c r="U40" s="110"/>
      <c r="V40" s="112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</row>
    <row r="41" spans="3:35" s="12" customFormat="1" ht="14.45" customHeight="1" x14ac:dyDescent="0.25">
      <c r="C41" s="25" t="s">
        <v>39</v>
      </c>
      <c r="D41" s="26"/>
      <c r="E41" s="25" t="s">
        <v>8</v>
      </c>
      <c r="F41" s="26"/>
      <c r="G41" s="151" t="s">
        <v>40</v>
      </c>
      <c r="H41" s="134" t="s">
        <v>41</v>
      </c>
      <c r="I41" s="134" t="s">
        <v>42</v>
      </c>
      <c r="J41" s="134" t="s">
        <v>43</v>
      </c>
      <c r="K41" s="150" t="s">
        <v>12</v>
      </c>
      <c r="L41" s="151"/>
      <c r="M41" s="151"/>
      <c r="N41" s="151"/>
      <c r="O41" s="151"/>
      <c r="P41" s="151"/>
      <c r="Q41" s="145"/>
      <c r="U41" s="112"/>
      <c r="V41" s="112"/>
      <c r="W41" s="110" t="s">
        <v>44</v>
      </c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</row>
    <row r="42" spans="3:35" s="12" customFormat="1" ht="14.25" thickBot="1" x14ac:dyDescent="0.3">
      <c r="C42" s="41" t="s">
        <v>13</v>
      </c>
      <c r="D42" s="42" t="s">
        <v>45</v>
      </c>
      <c r="E42" s="41" t="s">
        <v>46</v>
      </c>
      <c r="F42" s="43" t="s">
        <v>47</v>
      </c>
      <c r="G42" s="153"/>
      <c r="H42" s="135"/>
      <c r="I42" s="135"/>
      <c r="J42" s="135"/>
      <c r="K42" s="152"/>
      <c r="L42" s="153"/>
      <c r="M42" s="153"/>
      <c r="N42" s="153"/>
      <c r="O42" s="153"/>
      <c r="P42" s="153"/>
      <c r="Q42" s="154"/>
      <c r="U42" s="112"/>
      <c r="V42" s="112"/>
      <c r="W42" s="110" t="s">
        <v>48</v>
      </c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</row>
    <row r="43" spans="3:35" s="4" customFormat="1" ht="13.5" x14ac:dyDescent="0.25">
      <c r="C43" s="31"/>
      <c r="D43" s="73"/>
      <c r="E43" s="74"/>
      <c r="F43" s="75"/>
      <c r="G43" s="76"/>
      <c r="H43" s="77"/>
      <c r="I43" s="78">
        <f>IF(F43&gt;E43,F43*H43,E43*H43)</f>
        <v>0</v>
      </c>
      <c r="J43" s="79">
        <f>IF(E43&gt;F43,(E43-F43)*H43,0)</f>
        <v>0</v>
      </c>
      <c r="K43" s="147"/>
      <c r="L43" s="148"/>
      <c r="M43" s="148"/>
      <c r="N43" s="148"/>
      <c r="O43" s="148"/>
      <c r="P43" s="148"/>
      <c r="Q43" s="149"/>
      <c r="U43" s="110"/>
      <c r="V43" s="112"/>
      <c r="W43" s="115">
        <f t="shared" ref="W43:W50" si="9">IF(H43&gt;0,(I43/$I$52)*H43,0)</f>
        <v>0</v>
      </c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</row>
    <row r="44" spans="3:35" s="4" customFormat="1" ht="13.5" x14ac:dyDescent="0.25">
      <c r="C44" s="32"/>
      <c r="D44" s="80"/>
      <c r="E44" s="81"/>
      <c r="F44" s="82"/>
      <c r="G44" s="83"/>
      <c r="H44" s="84"/>
      <c r="I44" s="78">
        <f t="shared" ref="I44:I47" si="10">IF(F44&gt;E44,F44*H44,E44*H44)</f>
        <v>0</v>
      </c>
      <c r="J44" s="79">
        <f t="shared" ref="J44:J47" si="11">IF(E44&gt;F44,(E44-F44)*H44,0)</f>
        <v>0</v>
      </c>
      <c r="K44" s="139"/>
      <c r="L44" s="140"/>
      <c r="M44" s="140"/>
      <c r="N44" s="140"/>
      <c r="O44" s="140"/>
      <c r="P44" s="140"/>
      <c r="Q44" s="141"/>
      <c r="U44" s="110"/>
      <c r="V44" s="112"/>
      <c r="W44" s="115">
        <f t="shared" si="9"/>
        <v>0</v>
      </c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</row>
    <row r="45" spans="3:35" s="4" customFormat="1" ht="13.5" x14ac:dyDescent="0.25">
      <c r="C45" s="32"/>
      <c r="D45" s="80"/>
      <c r="E45" s="81"/>
      <c r="F45" s="82"/>
      <c r="G45" s="83"/>
      <c r="H45" s="85"/>
      <c r="I45" s="78">
        <f t="shared" si="10"/>
        <v>0</v>
      </c>
      <c r="J45" s="79">
        <f t="shared" si="11"/>
        <v>0</v>
      </c>
      <c r="K45" s="120"/>
      <c r="L45" s="121"/>
      <c r="M45" s="121"/>
      <c r="N45" s="121"/>
      <c r="O45" s="121"/>
      <c r="P45" s="121"/>
      <c r="Q45" s="122"/>
      <c r="U45" s="110"/>
      <c r="V45" s="112"/>
      <c r="W45" s="115">
        <f t="shared" si="9"/>
        <v>0</v>
      </c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</row>
    <row r="46" spans="3:35" s="4" customFormat="1" ht="13.5" x14ac:dyDescent="0.25">
      <c r="C46" s="32"/>
      <c r="D46" s="80"/>
      <c r="E46" s="81"/>
      <c r="F46" s="82"/>
      <c r="G46" s="83"/>
      <c r="H46" s="85"/>
      <c r="I46" s="78">
        <f t="shared" si="10"/>
        <v>0</v>
      </c>
      <c r="J46" s="79">
        <f t="shared" si="11"/>
        <v>0</v>
      </c>
      <c r="K46" s="120"/>
      <c r="L46" s="121"/>
      <c r="M46" s="121"/>
      <c r="N46" s="121"/>
      <c r="O46" s="121"/>
      <c r="P46" s="121"/>
      <c r="Q46" s="122"/>
      <c r="U46" s="110"/>
      <c r="V46" s="112"/>
      <c r="W46" s="115">
        <f t="shared" si="9"/>
        <v>0</v>
      </c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</row>
    <row r="47" spans="3:35" s="4" customFormat="1" ht="13.5" x14ac:dyDescent="0.25">
      <c r="C47" s="32"/>
      <c r="D47" s="80"/>
      <c r="E47" s="81"/>
      <c r="F47" s="82"/>
      <c r="G47" s="83"/>
      <c r="H47" s="85"/>
      <c r="I47" s="78">
        <f t="shared" si="10"/>
        <v>0</v>
      </c>
      <c r="J47" s="79">
        <f t="shared" si="11"/>
        <v>0</v>
      </c>
      <c r="K47" s="120"/>
      <c r="L47" s="121"/>
      <c r="M47" s="121"/>
      <c r="N47" s="121"/>
      <c r="O47" s="121"/>
      <c r="P47" s="121"/>
      <c r="Q47" s="122"/>
      <c r="U47" s="110"/>
      <c r="V47" s="112"/>
      <c r="W47" s="115">
        <f t="shared" si="9"/>
        <v>0</v>
      </c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</row>
    <row r="48" spans="3:35" s="4" customFormat="1" ht="13.5" x14ac:dyDescent="0.25">
      <c r="C48" s="44"/>
      <c r="D48" s="86"/>
      <c r="E48" s="87"/>
      <c r="F48" s="88"/>
      <c r="G48" s="89"/>
      <c r="H48" s="85"/>
      <c r="I48" s="78">
        <f t="shared" ref="I48:I50" si="12">IF(F48&gt;E48,F48*H48,E48*H48)</f>
        <v>0</v>
      </c>
      <c r="J48" s="79">
        <f t="shared" ref="J48:J50" si="13">IF(E48&gt;F48,(E48-F48)*H48,0)</f>
        <v>0</v>
      </c>
      <c r="K48" s="120"/>
      <c r="L48" s="121"/>
      <c r="M48" s="121"/>
      <c r="N48" s="121"/>
      <c r="O48" s="121"/>
      <c r="P48" s="121"/>
      <c r="Q48" s="122"/>
      <c r="U48" s="110"/>
      <c r="V48" s="112"/>
      <c r="W48" s="115">
        <f t="shared" si="9"/>
        <v>0</v>
      </c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</row>
    <row r="49" spans="3:35" s="4" customFormat="1" ht="13.5" x14ac:dyDescent="0.25">
      <c r="C49" s="44"/>
      <c r="D49" s="86"/>
      <c r="E49" s="87"/>
      <c r="F49" s="88"/>
      <c r="G49" s="89"/>
      <c r="H49" s="85"/>
      <c r="I49" s="78">
        <f t="shared" si="12"/>
        <v>0</v>
      </c>
      <c r="J49" s="79">
        <f t="shared" si="13"/>
        <v>0</v>
      </c>
      <c r="K49" s="120"/>
      <c r="L49" s="121"/>
      <c r="M49" s="121"/>
      <c r="N49" s="121"/>
      <c r="O49" s="121"/>
      <c r="P49" s="121"/>
      <c r="Q49" s="122"/>
      <c r="U49" s="110"/>
      <c r="V49" s="112"/>
      <c r="W49" s="115">
        <f t="shared" si="9"/>
        <v>0</v>
      </c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</row>
    <row r="50" spans="3:35" s="4" customFormat="1" ht="13.5" x14ac:dyDescent="0.25">
      <c r="C50" s="44"/>
      <c r="D50" s="86"/>
      <c r="E50" s="87"/>
      <c r="F50" s="88"/>
      <c r="G50" s="89"/>
      <c r="H50" s="85"/>
      <c r="I50" s="78">
        <f t="shared" si="12"/>
        <v>0</v>
      </c>
      <c r="J50" s="79">
        <f t="shared" si="13"/>
        <v>0</v>
      </c>
      <c r="K50" s="120"/>
      <c r="L50" s="121"/>
      <c r="M50" s="121"/>
      <c r="N50" s="121"/>
      <c r="O50" s="121"/>
      <c r="P50" s="121"/>
      <c r="Q50" s="122"/>
      <c r="U50" s="110"/>
      <c r="V50" s="112"/>
      <c r="W50" s="115">
        <f t="shared" si="9"/>
        <v>0</v>
      </c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</row>
    <row r="51" spans="3:35" s="4" customFormat="1" ht="14.25" thickBot="1" x14ac:dyDescent="0.3">
      <c r="C51" s="33"/>
      <c r="D51" s="90"/>
      <c r="E51" s="91"/>
      <c r="F51" s="92"/>
      <c r="G51" s="93"/>
      <c r="H51" s="94"/>
      <c r="I51" s="78"/>
      <c r="J51" s="79"/>
      <c r="K51" s="136"/>
      <c r="L51" s="137"/>
      <c r="M51" s="137"/>
      <c r="N51" s="137"/>
      <c r="O51" s="137"/>
      <c r="P51" s="137"/>
      <c r="Q51" s="138"/>
      <c r="U51" s="110"/>
      <c r="V51" s="112"/>
      <c r="W51" s="115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</row>
    <row r="52" spans="3:35" s="34" customFormat="1" ht="14.25" thickBot="1" x14ac:dyDescent="0.3">
      <c r="C52" s="130" t="s">
        <v>34</v>
      </c>
      <c r="D52" s="131"/>
      <c r="E52" s="95">
        <f>SUM(E43:E51)</f>
        <v>0</v>
      </c>
      <c r="F52" s="95">
        <f>SUM(F43:F51)</f>
        <v>0</v>
      </c>
      <c r="G52" s="37"/>
      <c r="H52" s="96"/>
      <c r="I52" s="95">
        <f>SUM(I43:I51)</f>
        <v>0</v>
      </c>
      <c r="J52" s="95">
        <f>SUM(J43:J51)</f>
        <v>0</v>
      </c>
      <c r="K52" s="37"/>
      <c r="L52" s="97"/>
      <c r="M52" s="97"/>
      <c r="N52" s="97"/>
      <c r="O52" s="97"/>
      <c r="P52" s="97"/>
      <c r="Q52" s="97"/>
      <c r="U52" s="113"/>
      <c r="V52" s="114"/>
      <c r="W52" s="116">
        <f>SUM(W43:W51)</f>
        <v>0</v>
      </c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</row>
    <row r="53" spans="3:35" s="4" customFormat="1" ht="13.5" x14ac:dyDescent="0.25">
      <c r="H53" s="38" t="s">
        <v>36</v>
      </c>
      <c r="I53" s="39">
        <f>+W52</f>
        <v>0</v>
      </c>
      <c r="U53" s="110"/>
      <c r="V53" s="112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</row>
    <row r="54" spans="3:35" s="4" customFormat="1" ht="13.5" x14ac:dyDescent="0.25">
      <c r="H54" s="38"/>
      <c r="I54" s="111"/>
      <c r="U54" s="110"/>
      <c r="V54" s="112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</row>
    <row r="55" spans="3:35" s="4" customFormat="1" ht="13.5" x14ac:dyDescent="0.25">
      <c r="H55" s="38"/>
      <c r="I55" s="111"/>
      <c r="U55" s="110"/>
      <c r="V55" s="112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</row>
    <row r="56" spans="3:35" s="4" customFormat="1" ht="13.5" x14ac:dyDescent="0.25">
      <c r="H56" s="38"/>
      <c r="I56" s="111"/>
      <c r="U56" s="110"/>
      <c r="V56" s="112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</row>
    <row r="57" spans="3:35" s="4" customFormat="1" ht="13.5" x14ac:dyDescent="0.25">
      <c r="C57" s="119"/>
      <c r="D57" s="119"/>
      <c r="E57" s="119"/>
      <c r="U57" s="110"/>
      <c r="V57" s="112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</row>
    <row r="58" spans="3:35" s="4" customFormat="1" ht="13.5" x14ac:dyDescent="0.25">
      <c r="C58" s="9" t="s">
        <v>49</v>
      </c>
      <c r="D58" s="9"/>
      <c r="E58" s="9"/>
      <c r="U58" s="110"/>
      <c r="V58" s="112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</row>
    <row r="59" spans="3:35" s="4" customFormat="1" ht="13.5" x14ac:dyDescent="0.25">
      <c r="U59" s="110"/>
      <c r="V59" s="112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</row>
    <row r="60" spans="3:35" x14ac:dyDescent="0.25">
      <c r="U60" s="117"/>
      <c r="V60" s="118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</row>
    <row r="89" spans="3:3" x14ac:dyDescent="0.25">
      <c r="C89" s="6"/>
    </row>
    <row r="134" spans="3:3" x14ac:dyDescent="0.25">
      <c r="C134" s="6" t="s">
        <v>50</v>
      </c>
    </row>
  </sheetData>
  <sheetProtection autoFilter="0"/>
  <autoFilter ref="A10:A59" xr:uid="{00000000-0001-0000-0300-000000000000}"/>
  <mergeCells count="34">
    <mergeCell ref="E3:I3"/>
    <mergeCell ref="R8:R9"/>
    <mergeCell ref="I41:I42"/>
    <mergeCell ref="K43:Q43"/>
    <mergeCell ref="K41:Q42"/>
    <mergeCell ref="G41:G42"/>
    <mergeCell ref="J41:J42"/>
    <mergeCell ref="Q9:Q10"/>
    <mergeCell ref="P9:P10"/>
    <mergeCell ref="M9:M10"/>
    <mergeCell ref="L9:L10"/>
    <mergeCell ref="K9:K10"/>
    <mergeCell ref="J9:J10"/>
    <mergeCell ref="I9:I10"/>
    <mergeCell ref="H9:H10"/>
    <mergeCell ref="A7:D7"/>
    <mergeCell ref="E9:E10"/>
    <mergeCell ref="D9:D10"/>
    <mergeCell ref="C52:D52"/>
    <mergeCell ref="C38:D38"/>
    <mergeCell ref="C57:E57"/>
    <mergeCell ref="K49:Q49"/>
    <mergeCell ref="K50:Q50"/>
    <mergeCell ref="K48:Q48"/>
    <mergeCell ref="F9:F10"/>
    <mergeCell ref="C9:C10"/>
    <mergeCell ref="G9:G10"/>
    <mergeCell ref="N9:O9"/>
    <mergeCell ref="H41:H42"/>
    <mergeCell ref="K51:Q51"/>
    <mergeCell ref="K44:Q44"/>
    <mergeCell ref="K45:Q45"/>
    <mergeCell ref="K46:Q46"/>
    <mergeCell ref="K47:Q47"/>
  </mergeCells>
  <dataValidations count="3">
    <dataValidation type="list" allowBlank="1" showInputMessage="1" showErrorMessage="1" sqref="K37" xr:uid="{00000000-0002-0000-0300-000001000000}">
      <formula1>$U$9:$U$13</formula1>
    </dataValidation>
    <dataValidation type="list" allowBlank="1" showInputMessage="1" showErrorMessage="1" sqref="K11:K36" xr:uid="{F81EFCF5-0422-4F1F-9871-CE0725CF0E4A}">
      <formula1>$U$10:$U$13</formula1>
    </dataValidation>
    <dataValidation type="list" allowBlank="1" showInputMessage="1" showErrorMessage="1" sqref="H11:H37" xr:uid="{F7745DDF-B029-453A-BED8-5667FB34B20A}">
      <formula1>$U$32:$U$33</formula1>
    </dataValidation>
  </dataValidations>
  <pageMargins left="0.70866141732283472" right="0.70866141732283472" top="0.78740157480314965" bottom="0.78740157480314965" header="0.31496062992125984" footer="0.31496062992125984"/>
  <pageSetup paperSize="9" scale="47" orientation="landscape" horizont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0dde70c-8571-4a4b-a348-7248ed5b83d9">
      <Terms xmlns="http://schemas.microsoft.com/office/infopath/2007/PartnerControls"/>
    </lcf76f155ced4ddcb4097134ff3c332f>
    <TaxCatchAll xmlns="9080cecd-ec7a-4aaf-84e0-088ac8cc396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CF920D6CF0356469E95A1EFC1D8AE2F" ma:contentTypeVersion="10" ma:contentTypeDescription="Ein neues Dokument erstellen." ma:contentTypeScope="" ma:versionID="8766c9fe4bf79aeca6a854f84a889627">
  <xsd:schema xmlns:xsd="http://www.w3.org/2001/XMLSchema" xmlns:xs="http://www.w3.org/2001/XMLSchema" xmlns:p="http://schemas.microsoft.com/office/2006/metadata/properties" xmlns:ns2="90dde70c-8571-4a4b-a348-7248ed5b83d9" xmlns:ns3="9080cecd-ec7a-4aaf-84e0-088ac8cc396f" targetNamespace="http://schemas.microsoft.com/office/2006/metadata/properties" ma:root="true" ma:fieldsID="c1f35a7c046731d2dbeac2e4f0d6f5dc" ns2:_="" ns3:_="">
    <xsd:import namespace="90dde70c-8571-4a4b-a348-7248ed5b83d9"/>
    <xsd:import namespace="9080cecd-ec7a-4aaf-84e0-088ac8cc39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de70c-8571-4a4b-a348-7248ed5b83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a98236ae-dbe6-49c1-9814-acebd9d255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80cecd-ec7a-4aaf-84e0-088ac8cc396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5371d8-6811-4568-86d6-622efb03c386}" ma:internalName="TaxCatchAll" ma:showField="CatchAllData" ma:web="9080cecd-ec7a-4aaf-84e0-088ac8cc39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8BDA4F-B4B1-4FCD-8CB0-512B5687EAD8}">
  <ds:schemaRefs>
    <ds:schemaRef ds:uri="http://schemas.microsoft.com/office/2006/metadata/properties"/>
    <ds:schemaRef ds:uri="http://schemas.microsoft.com/office/infopath/2007/PartnerControls"/>
    <ds:schemaRef ds:uri="90dde70c-8571-4a4b-a348-7248ed5b83d9"/>
    <ds:schemaRef ds:uri="9080cecd-ec7a-4aaf-84e0-088ac8cc396f"/>
  </ds:schemaRefs>
</ds:datastoreItem>
</file>

<file path=customXml/itemProps2.xml><?xml version="1.0" encoding="utf-8"?>
<ds:datastoreItem xmlns:ds="http://schemas.openxmlformats.org/officeDocument/2006/customXml" ds:itemID="{488B05A8-7AA7-4CFF-9E6D-D975D1CE10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dde70c-8571-4a4b-a348-7248ed5b83d9"/>
    <ds:schemaRef ds:uri="9080cecd-ec7a-4aaf-84e0-088ac8cc39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7C83BD-4E8E-49D2-875C-7391D8CA91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Bankenspiegel</vt:lpstr>
      <vt:lpstr>Bankenspiegel!Druckbereich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Dennis Forster</dc:creator>
  <cp:keywords/>
  <dc:description/>
  <cp:lastModifiedBy>Maren Küfer</cp:lastModifiedBy>
  <cp:revision/>
  <dcterms:created xsi:type="dcterms:W3CDTF">2020-03-23T10:17:44Z</dcterms:created>
  <dcterms:modified xsi:type="dcterms:W3CDTF">2026-05-27T06:19:51Z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0x010100ECF920D6CF0356469E95A1EFC1D8AE2F</vt:lpwstr>
  </property>
</Properties>
</file>